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360" yWindow="408" windowWidth="23256" windowHeight="12240"/>
  </bookViews>
  <sheets>
    <sheet name="10" sheetId="1" r:id="rId1"/>
  </sheets>
  <definedNames>
    <definedName name="_xlnm.Print_Titles" localSheetId="0">'10'!$11:$12</definedName>
    <definedName name="_xlnm.Print_Area" localSheetId="0">'10'!$A$1:$J$285</definedName>
  </definedNames>
  <calcPr calcId="144525"/>
</workbook>
</file>

<file path=xl/calcChain.xml><?xml version="1.0" encoding="utf-8"?>
<calcChain xmlns="http://schemas.openxmlformats.org/spreadsheetml/2006/main">
  <c r="I221" i="1" l="1"/>
  <c r="H221" i="1"/>
  <c r="I84" i="1"/>
  <c r="I83" i="1"/>
  <c r="I82" i="1"/>
  <c r="I14" i="1"/>
  <c r="J283" i="1" l="1"/>
  <c r="I282" i="1"/>
  <c r="J282" i="1" s="1"/>
  <c r="H282" i="1"/>
  <c r="H281" i="1" s="1"/>
  <c r="H280" i="1" s="1"/>
  <c r="H279" i="1" s="1"/>
  <c r="H278" i="1" s="1"/>
  <c r="H266" i="1"/>
  <c r="J266" i="1" s="1"/>
  <c r="I266" i="1"/>
  <c r="J267" i="1"/>
  <c r="J268" i="1"/>
  <c r="J249" i="1"/>
  <c r="I248" i="1"/>
  <c r="H248" i="1"/>
  <c r="J271" i="1"/>
  <c r="J270" i="1"/>
  <c r="I269" i="1"/>
  <c r="H269" i="1"/>
  <c r="J247" i="1"/>
  <c r="J246" i="1"/>
  <c r="I245" i="1"/>
  <c r="H245" i="1"/>
  <c r="J230" i="1"/>
  <c r="I229" i="1"/>
  <c r="H229" i="1"/>
  <c r="H228" i="1"/>
  <c r="H227" i="1" s="1"/>
  <c r="H226" i="1" s="1"/>
  <c r="I281" i="1" l="1"/>
  <c r="J248" i="1"/>
  <c r="J229" i="1"/>
  <c r="I228" i="1"/>
  <c r="J269" i="1"/>
  <c r="J245" i="1"/>
  <c r="J281" i="1" l="1"/>
  <c r="I280" i="1"/>
  <c r="J228" i="1"/>
  <c r="I227" i="1"/>
  <c r="I97" i="1"/>
  <c r="H97" i="1"/>
  <c r="J102" i="1"/>
  <c r="J99" i="1"/>
  <c r="J98" i="1"/>
  <c r="J96" i="1"/>
  <c r="J95" i="1"/>
  <c r="I94" i="1"/>
  <c r="H94" i="1"/>
  <c r="I40" i="1"/>
  <c r="H40" i="1"/>
  <c r="J69" i="1"/>
  <c r="J68" i="1"/>
  <c r="I30" i="1"/>
  <c r="H30" i="1"/>
  <c r="J37" i="1"/>
  <c r="J26" i="1"/>
  <c r="J25" i="1"/>
  <c r="I24" i="1"/>
  <c r="H24" i="1"/>
  <c r="J19" i="1"/>
  <c r="J20" i="1"/>
  <c r="J22" i="1"/>
  <c r="J23" i="1"/>
  <c r="J31" i="1"/>
  <c r="J32" i="1"/>
  <c r="J33" i="1"/>
  <c r="J34" i="1"/>
  <c r="J35" i="1"/>
  <c r="J36" i="1"/>
  <c r="J39" i="1"/>
  <c r="J41" i="1"/>
  <c r="J42" i="1"/>
  <c r="J43" i="1"/>
  <c r="J44" i="1"/>
  <c r="J45" i="1"/>
  <c r="J46" i="1"/>
  <c r="J47" i="1"/>
  <c r="J48" i="1"/>
  <c r="J49" i="1"/>
  <c r="J50" i="1"/>
  <c r="J51" i="1"/>
  <c r="J52" i="1"/>
  <c r="J53" i="1"/>
  <c r="J54" i="1"/>
  <c r="J55" i="1"/>
  <c r="J56" i="1"/>
  <c r="J57" i="1"/>
  <c r="J58" i="1"/>
  <c r="J59" i="1"/>
  <c r="J60" i="1"/>
  <c r="J61" i="1"/>
  <c r="J62" i="1"/>
  <c r="J63" i="1"/>
  <c r="J64" i="1"/>
  <c r="J65" i="1"/>
  <c r="J66" i="1"/>
  <c r="J67" i="1"/>
  <c r="J70" i="1"/>
  <c r="J71" i="1"/>
  <c r="J73" i="1"/>
  <c r="J74" i="1"/>
  <c r="J79" i="1"/>
  <c r="J81" i="1"/>
  <c r="J85" i="1"/>
  <c r="J90" i="1"/>
  <c r="J100" i="1"/>
  <c r="J101" i="1"/>
  <c r="J108" i="1"/>
  <c r="J109" i="1"/>
  <c r="J110" i="1"/>
  <c r="J111" i="1"/>
  <c r="J114" i="1"/>
  <c r="J115" i="1"/>
  <c r="J116" i="1"/>
  <c r="J117" i="1"/>
  <c r="J118" i="1"/>
  <c r="J119" i="1"/>
  <c r="J124" i="1"/>
  <c r="J125" i="1"/>
  <c r="J126" i="1"/>
  <c r="J127" i="1"/>
  <c r="J128" i="1"/>
  <c r="J129" i="1"/>
  <c r="J130" i="1"/>
  <c r="J131" i="1"/>
  <c r="J133" i="1"/>
  <c r="J136" i="1"/>
  <c r="J138" i="1"/>
  <c r="J143" i="1"/>
  <c r="J144" i="1"/>
  <c r="J145" i="1"/>
  <c r="J146" i="1"/>
  <c r="J147" i="1"/>
  <c r="J148" i="1"/>
  <c r="J149" i="1"/>
  <c r="J150" i="1"/>
  <c r="J151" i="1"/>
  <c r="J152" i="1"/>
  <c r="J154" i="1"/>
  <c r="J156" i="1"/>
  <c r="J158" i="1"/>
  <c r="J163" i="1"/>
  <c r="J168" i="1"/>
  <c r="J173" i="1"/>
  <c r="J175" i="1"/>
  <c r="J177" i="1"/>
  <c r="J182" i="1"/>
  <c r="J185" i="1"/>
  <c r="J186" i="1"/>
  <c r="J189" i="1"/>
  <c r="J191" i="1"/>
  <c r="J193" i="1"/>
  <c r="J195" i="1"/>
  <c r="J198" i="1"/>
  <c r="J200" i="1"/>
  <c r="J204" i="1"/>
  <c r="J206" i="1"/>
  <c r="J208" i="1"/>
  <c r="J210" i="1"/>
  <c r="J212" i="1"/>
  <c r="J214" i="1"/>
  <c r="J216" i="1"/>
  <c r="J218" i="1"/>
  <c r="J220" i="1"/>
  <c r="J222" i="1"/>
  <c r="J223" i="1"/>
  <c r="J224" i="1"/>
  <c r="J236" i="1"/>
  <c r="J237" i="1"/>
  <c r="J238" i="1"/>
  <c r="J240" i="1"/>
  <c r="J242" i="1"/>
  <c r="J244" i="1"/>
  <c r="J251" i="1"/>
  <c r="J252" i="1"/>
  <c r="J253" i="1"/>
  <c r="J254" i="1"/>
  <c r="J255" i="1"/>
  <c r="J256" i="1"/>
  <c r="J257" i="1"/>
  <c r="J259" i="1"/>
  <c r="J262" i="1"/>
  <c r="J263" i="1"/>
  <c r="J277" i="1"/>
  <c r="I276" i="1"/>
  <c r="I275" i="1" s="1"/>
  <c r="I265" i="1"/>
  <c r="I250" i="1"/>
  <c r="I235" i="1"/>
  <c r="I234" i="1" s="1"/>
  <c r="I219" i="1"/>
  <c r="I217" i="1"/>
  <c r="I181" i="1"/>
  <c r="I180" i="1" s="1"/>
  <c r="I167" i="1"/>
  <c r="I166" i="1" s="1"/>
  <c r="I157" i="1"/>
  <c r="I142" i="1"/>
  <c r="I107" i="1"/>
  <c r="I106" i="1" s="1"/>
  <c r="I89" i="1"/>
  <c r="I80" i="1"/>
  <c r="I78" i="1"/>
  <c r="I38" i="1"/>
  <c r="I18" i="1"/>
  <c r="H276" i="1"/>
  <c r="H275" i="1" s="1"/>
  <c r="H274" i="1" s="1"/>
  <c r="H273" i="1" s="1"/>
  <c r="H272" i="1" s="1"/>
  <c r="H265" i="1"/>
  <c r="H264" i="1" s="1"/>
  <c r="H260" i="1" s="1"/>
  <c r="H261" i="1"/>
  <c r="H258" i="1"/>
  <c r="H250" i="1"/>
  <c r="H243" i="1"/>
  <c r="J243" i="1" s="1"/>
  <c r="H241" i="1"/>
  <c r="J241" i="1" s="1"/>
  <c r="H239" i="1"/>
  <c r="J239" i="1" s="1"/>
  <c r="H235" i="1"/>
  <c r="H234" i="1" s="1"/>
  <c r="H219" i="1"/>
  <c r="H217" i="1"/>
  <c r="H215" i="1"/>
  <c r="J215" i="1" s="1"/>
  <c r="H213" i="1"/>
  <c r="J213" i="1" s="1"/>
  <c r="H211" i="1"/>
  <c r="J211" i="1" s="1"/>
  <c r="H209" i="1"/>
  <c r="J209" i="1" s="1"/>
  <c r="H207" i="1"/>
  <c r="J207" i="1" s="1"/>
  <c r="H205" i="1"/>
  <c r="J205" i="1" s="1"/>
  <c r="H203" i="1"/>
  <c r="J203" i="1" s="1"/>
  <c r="H199" i="1"/>
  <c r="J199" i="1" s="1"/>
  <c r="H197" i="1"/>
  <c r="H196" i="1" s="1"/>
  <c r="J196" i="1" s="1"/>
  <c r="H194" i="1"/>
  <c r="J194" i="1" s="1"/>
  <c r="H192" i="1"/>
  <c r="J192" i="1" s="1"/>
  <c r="H190" i="1"/>
  <c r="J190" i="1" s="1"/>
  <c r="H188" i="1"/>
  <c r="J188" i="1" s="1"/>
  <c r="H184" i="1"/>
  <c r="J184" i="1" s="1"/>
  <c r="H181" i="1"/>
  <c r="H180" i="1" s="1"/>
  <c r="H176" i="1"/>
  <c r="J176" i="1" s="1"/>
  <c r="H174" i="1"/>
  <c r="H167" i="1"/>
  <c r="H166" i="1" s="1"/>
  <c r="H162" i="1"/>
  <c r="H161" i="1" s="1"/>
  <c r="H160" i="1" s="1"/>
  <c r="J160" i="1" s="1"/>
  <c r="H157" i="1"/>
  <c r="H155" i="1"/>
  <c r="J155" i="1" s="1"/>
  <c r="H153" i="1"/>
  <c r="J153" i="1" s="1"/>
  <c r="H142" i="1"/>
  <c r="H132" i="1"/>
  <c r="J132" i="1" s="1"/>
  <c r="H123" i="1"/>
  <c r="H113" i="1"/>
  <c r="J113" i="1" s="1"/>
  <c r="H107" i="1"/>
  <c r="H106" i="1" s="1"/>
  <c r="H105" i="1" s="1"/>
  <c r="H104" i="1" s="1"/>
  <c r="H103" i="1" s="1"/>
  <c r="H89" i="1"/>
  <c r="H88" i="1" s="1"/>
  <c r="H87" i="1" s="1"/>
  <c r="H86" i="1" s="1"/>
  <c r="H84" i="1"/>
  <c r="J84" i="1" s="1"/>
  <c r="H83" i="1"/>
  <c r="H82" i="1" s="1"/>
  <c r="J82" i="1" s="1"/>
  <c r="H80" i="1"/>
  <c r="H78" i="1"/>
  <c r="H72" i="1"/>
  <c r="J72" i="1" s="1"/>
  <c r="H38" i="1"/>
  <c r="H21" i="1"/>
  <c r="J21" i="1" s="1"/>
  <c r="H18" i="1"/>
  <c r="H17" i="1" s="1"/>
  <c r="J280" i="1" l="1"/>
  <c r="I279" i="1"/>
  <c r="H202" i="1"/>
  <c r="H201" i="1" s="1"/>
  <c r="H183" i="1" s="1"/>
  <c r="J227" i="1"/>
  <c r="I226" i="1"/>
  <c r="J94" i="1"/>
  <c r="I264" i="1"/>
  <c r="J265" i="1"/>
  <c r="J258" i="1"/>
  <c r="H225" i="1"/>
  <c r="I141" i="1"/>
  <c r="I202" i="1"/>
  <c r="H141" i="1"/>
  <c r="H140" i="1" s="1"/>
  <c r="H139" i="1" s="1"/>
  <c r="H137" i="1" s="1"/>
  <c r="H29" i="1"/>
  <c r="H28" i="1" s="1"/>
  <c r="H27" i="1" s="1"/>
  <c r="I17" i="1"/>
  <c r="I29" i="1"/>
  <c r="I93" i="1"/>
  <c r="I92" i="1" s="1"/>
  <c r="H93" i="1"/>
  <c r="H92" i="1" s="1"/>
  <c r="H91" i="1" s="1"/>
  <c r="H122" i="1"/>
  <c r="H121" i="1" s="1"/>
  <c r="H120" i="1" s="1"/>
  <c r="H112" i="1" s="1"/>
  <c r="J112" i="1" s="1"/>
  <c r="J24" i="1"/>
  <c r="H77" i="1"/>
  <c r="H76" i="1" s="1"/>
  <c r="H75" i="1" s="1"/>
  <c r="H165" i="1"/>
  <c r="H164" i="1" s="1"/>
  <c r="H159" i="1" s="1"/>
  <c r="H179" i="1"/>
  <c r="H178" i="1" s="1"/>
  <c r="H172" i="1"/>
  <c r="H233" i="1"/>
  <c r="H232" i="1" s="1"/>
  <c r="J18" i="1"/>
  <c r="J38" i="1"/>
  <c r="J78" i="1"/>
  <c r="J89" i="1"/>
  <c r="J97" i="1"/>
  <c r="J142" i="1"/>
  <c r="J167" i="1"/>
  <c r="J181" i="1"/>
  <c r="J217" i="1"/>
  <c r="J221" i="1"/>
  <c r="J250" i="1"/>
  <c r="J276" i="1"/>
  <c r="J261" i="1"/>
  <c r="J197" i="1"/>
  <c r="J174" i="1"/>
  <c r="J162" i="1"/>
  <c r="J83" i="1"/>
  <c r="J40" i="1"/>
  <c r="I77" i="1"/>
  <c r="J80" i="1"/>
  <c r="J157" i="1"/>
  <c r="J219" i="1"/>
  <c r="J235" i="1"/>
  <c r="J275" i="1"/>
  <c r="J161" i="1"/>
  <c r="J123" i="1"/>
  <c r="I88" i="1"/>
  <c r="J88" i="1" s="1"/>
  <c r="J106" i="1"/>
  <c r="I105" i="1"/>
  <c r="I274" i="1"/>
  <c r="J107" i="1"/>
  <c r="J30" i="1"/>
  <c r="H16" i="1"/>
  <c r="H15" i="1" s="1"/>
  <c r="H187" i="1"/>
  <c r="J187" i="1" s="1"/>
  <c r="H135" i="1"/>
  <c r="J279" i="1" l="1"/>
  <c r="I278" i="1"/>
  <c r="J278" i="1" s="1"/>
  <c r="J77" i="1"/>
  <c r="J93" i="1"/>
  <c r="I225" i="1"/>
  <c r="J225" i="1" s="1"/>
  <c r="J226" i="1"/>
  <c r="J121" i="1"/>
  <c r="J122" i="1"/>
  <c r="J264" i="1"/>
  <c r="I260" i="1"/>
  <c r="J260" i="1" s="1"/>
  <c r="H169" i="1"/>
  <c r="H284" i="1" s="1"/>
  <c r="I87" i="1"/>
  <c r="J87" i="1" s="1"/>
  <c r="J180" i="1"/>
  <c r="I179" i="1"/>
  <c r="J179" i="1" s="1"/>
  <c r="J166" i="1"/>
  <c r="J202" i="1"/>
  <c r="H231" i="1"/>
  <c r="I201" i="1"/>
  <c r="J120" i="1"/>
  <c r="H14" i="1"/>
  <c r="I165" i="1"/>
  <c r="I164" i="1" s="1"/>
  <c r="I76" i="1"/>
  <c r="J76" i="1" s="1"/>
  <c r="H134" i="1"/>
  <c r="J134" i="1" s="1"/>
  <c r="J135" i="1"/>
  <c r="H171" i="1"/>
  <c r="J172" i="1"/>
  <c r="J274" i="1"/>
  <c r="I273" i="1"/>
  <c r="J234" i="1"/>
  <c r="I233" i="1"/>
  <c r="I86" i="1"/>
  <c r="J86" i="1" s="1"/>
  <c r="I140" i="1"/>
  <c r="J141" i="1"/>
  <c r="I91" i="1"/>
  <c r="J91" i="1" s="1"/>
  <c r="J92" i="1"/>
  <c r="I104" i="1"/>
  <c r="J105" i="1"/>
  <c r="J29" i="1"/>
  <c r="I28" i="1"/>
  <c r="J17" i="1"/>
  <c r="I16" i="1"/>
  <c r="I183" i="1" l="1"/>
  <c r="I169" i="1" s="1"/>
  <c r="I284" i="1" s="1"/>
  <c r="J201" i="1"/>
  <c r="J165" i="1"/>
  <c r="I178" i="1"/>
  <c r="H13" i="1"/>
  <c r="J164" i="1"/>
  <c r="I159" i="1"/>
  <c r="I75" i="1"/>
  <c r="J75" i="1" s="1"/>
  <c r="H170" i="1"/>
  <c r="J170" i="1" s="1"/>
  <c r="J171" i="1"/>
  <c r="J140" i="1"/>
  <c r="I139" i="1"/>
  <c r="I137" i="1" s="1"/>
  <c r="J178" i="1"/>
  <c r="J104" i="1"/>
  <c r="I103" i="1"/>
  <c r="J103" i="1" s="1"/>
  <c r="J233" i="1"/>
  <c r="I232" i="1"/>
  <c r="J273" i="1"/>
  <c r="I272" i="1"/>
  <c r="J272" i="1" s="1"/>
  <c r="J28" i="1"/>
  <c r="I27" i="1"/>
  <c r="J27" i="1" s="1"/>
  <c r="J16" i="1"/>
  <c r="I15" i="1"/>
  <c r="J169" i="1" l="1"/>
  <c r="J183" i="1"/>
  <c r="J232" i="1"/>
  <c r="I231" i="1"/>
  <c r="J231" i="1" s="1"/>
  <c r="J159" i="1"/>
  <c r="J137" i="1"/>
  <c r="J139" i="1"/>
  <c r="J15" i="1"/>
  <c r="I13" i="1" l="1"/>
  <c r="J14" i="1"/>
  <c r="J13" i="1" l="1"/>
  <c r="J284" i="1"/>
</calcChain>
</file>

<file path=xl/sharedStrings.xml><?xml version="1.0" encoding="utf-8"?>
<sst xmlns="http://schemas.openxmlformats.org/spreadsheetml/2006/main" count="1278" uniqueCount="179">
  <si>
    <t xml:space="preserve">                                              </t>
  </si>
  <si>
    <t>№ п/п</t>
  </si>
  <si>
    <t xml:space="preserve">Наименование </t>
  </si>
  <si>
    <t>ГРБС</t>
  </si>
  <si>
    <t>Раздел</t>
  </si>
  <si>
    <t>Подраздел</t>
  </si>
  <si>
    <t>Целевая статья</t>
  </si>
  <si>
    <t>Вид расхода</t>
  </si>
  <si>
    <t>Сумма</t>
  </si>
  <si>
    <t>Администрация сельского поселения "Верхнеталецкое"</t>
  </si>
  <si>
    <t>991</t>
  </si>
  <si>
    <t>ОБЩЕГОСУДАРСТВЕННЫЕ ВОПРОСЫ</t>
  </si>
  <si>
    <t>01</t>
  </si>
  <si>
    <t>Функционирование высшего должностного лица субьекта Российской Федерации и органа местного самоуправления</t>
  </si>
  <si>
    <t>02</t>
  </si>
  <si>
    <t>Непрограммные расходы органов местного самоуправления</t>
  </si>
  <si>
    <t>9900000000</t>
  </si>
  <si>
    <t>Непрограммные расходы</t>
  </si>
  <si>
    <t>9990000000</t>
  </si>
  <si>
    <t>Первоочередные расходы</t>
  </si>
  <si>
    <t>9990070200</t>
  </si>
  <si>
    <t>Фонд оплаты труда государственных (муниципальных) органов</t>
  </si>
  <si>
    <t>121</t>
  </si>
  <si>
    <t xml:space="preserve">Взносы по обязательному социальному страхованию на выплаты денежного содержания и иные выплаты работникам государственных (муниципальных) органов                                                </t>
  </si>
  <si>
    <t>129</t>
  </si>
  <si>
    <t xml:space="preserve">Обеспечение функционирования высшего должностного лица муниципального образования сельского поселения </t>
  </si>
  <si>
    <t>9990091040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</si>
  <si>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</si>
  <si>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</si>
  <si>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 xml:space="preserve">Взносы по обязательному социальному страхованию на выплаты денежного содержания и иные выплаты работникам государственных (муниципальных) органов    </t>
  </si>
  <si>
    <t>Закупка товаров, работ, услуг в сфере информационно-коммуникационных технологий</t>
  </si>
  <si>
    <t>244</t>
  </si>
  <si>
    <t>Уплата налога на имущество муниципальных бюджетных,автономных, казенных организаций</t>
  </si>
  <si>
    <t>9990070300</t>
  </si>
  <si>
    <t>Уплата налога на имущество организаций и земельного налога</t>
  </si>
  <si>
    <t>851</t>
  </si>
  <si>
    <t xml:space="preserve">Обеспечение профессиональной переподготовки, повышение квалификации глав муниципальных образований и муниципальных служащих
</t>
  </si>
  <si>
    <t>9990072870</t>
  </si>
  <si>
    <t>Прочая закупка товаров, работ и услуг для обеспечения
государственных (муниципальных) нужд</t>
  </si>
  <si>
    <t xml:space="preserve">Прочая закупка товаров, работ и услуг </t>
  </si>
  <si>
    <t>Мероприятия на выравнивание уровня бюджетной обеспеченности за счет субвенций бюджетам муниципальных районов на осуществление полномочий по расчету и предоставлению дотаций поселениям</t>
  </si>
  <si>
    <t>9990073090</t>
  </si>
  <si>
    <t>Центральный аппарат</t>
  </si>
  <si>
    <t>9990091010</t>
  </si>
  <si>
    <t>242</t>
  </si>
  <si>
    <t>Уплата прочих налогов, сборов и иных платежей</t>
  </si>
  <si>
    <t>852</t>
  </si>
  <si>
    <t>Обеспечение деятельности финансовых, налоговых и таможенных органов и органов финансового (финансово-бюджетного) надзора (при наличии финансового органа)</t>
  </si>
  <si>
    <t>06</t>
  </si>
  <si>
    <t>Межбюджетные трансферты на осуществление части полномочий по формированию и исполнению бюджета поселения</t>
  </si>
  <si>
    <t>9994101</t>
  </si>
  <si>
    <t>Иные межбюджетные трансферты</t>
  </si>
  <si>
    <t>540</t>
  </si>
  <si>
    <t xml:space="preserve">Межбюджетные трансферты на осуществление части полномочий по ксо </t>
  </si>
  <si>
    <t>9994102</t>
  </si>
  <si>
    <t>Прочие платежи</t>
  </si>
  <si>
    <t xml:space="preserve"> Межбюджетные трансферты на осуществление части полномочий  ЦБ сельских поселений</t>
  </si>
  <si>
    <t>99900P0100</t>
  </si>
  <si>
    <t>Межбюджетные трансферты на осуществление части полномочий  КСО сельских поселений</t>
  </si>
  <si>
    <t>99900P0200</t>
  </si>
  <si>
    <t>Резервные фонды</t>
  </si>
  <si>
    <t>11</t>
  </si>
  <si>
    <t>Прочие расходы</t>
  </si>
  <si>
    <t>9990080100</t>
  </si>
  <si>
    <t>Резервные средства</t>
  </si>
  <si>
    <t>870</t>
  </si>
  <si>
    <t>Другие общегосударственные вопросы</t>
  </si>
  <si>
    <t>13</t>
  </si>
  <si>
    <t>Развитие муниципальной службы в МО "Хоринский район"</t>
  </si>
  <si>
    <t>Уплата иных платежей</t>
  </si>
  <si>
    <t>853</t>
  </si>
  <si>
    <t xml:space="preserve">Обеспечение проведения выборов и референдумов
</t>
  </si>
  <si>
    <t>07</t>
  </si>
  <si>
    <t xml:space="preserve">Фонд оплаты труда казенных учреждений
</t>
  </si>
  <si>
    <t>111</t>
  </si>
  <si>
    <t>Взносы по обязательному социальному страхованию на выплаты по оплате труда работников и иные выплаты работникам казенных учреждений</t>
  </si>
  <si>
    <t>119</t>
  </si>
  <si>
    <t>Фонд оплаты труда казенных учреждений</t>
  </si>
  <si>
    <t xml:space="preserve">  НАЦИОНАЛЬНАЯ ОБОРОНА</t>
  </si>
  <si>
    <t>Мобилизационная и вневойсковая подготовка</t>
  </si>
  <si>
    <t>03</t>
  </si>
  <si>
    <t>Осуществление первичного воинского учета на территориях, где отсутствуют военные комиссариаты</t>
  </si>
  <si>
    <t>9990051180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</si>
  <si>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</si>
  <si>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гражданская оборона</t>
  </si>
  <si>
    <t>09</t>
  </si>
  <si>
    <t>Обеспечение пожарной безопасности</t>
  </si>
  <si>
    <t>Другие вопросы в области национальной безопасности и правоохранительной деятельности</t>
  </si>
  <si>
    <t>Прочие мероприятия, связанные с выполнением обязательств органов местного самоуправления</t>
  </si>
  <si>
    <t xml:space="preserve">Фонд оплаты труда государственных (муниципальных) органов и взносы по обязательному социальному страхованию
</t>
  </si>
  <si>
    <t xml:space="preserve">Иные выплаты персоналу государственных (муниципальных) органов, за исключением фонда оплаты труда
</t>
  </si>
  <si>
    <t>122</t>
  </si>
  <si>
    <t>Мероприятия по опашке минерализованных полос</t>
  </si>
  <si>
    <t>НАЦИОНАЛЬНАЯ ЭКОНОМИКА</t>
  </si>
  <si>
    <t>Общеэкономичесие вопросы</t>
  </si>
  <si>
    <t>999 8230</t>
  </si>
  <si>
    <t>10</t>
  </si>
  <si>
    <t>Прочая закупка товаров, работ и услуг</t>
  </si>
  <si>
    <t>999 8290</t>
  </si>
  <si>
    <t>99900R0100</t>
  </si>
  <si>
    <t>Межбюджетные трансферты на опашку минерализованных полос</t>
  </si>
  <si>
    <t>Межбюджетные трансферты на на осуществление части полномочий для проведения профилактических мероприятий по обеспечению пожарной безопасности на территориях сельских поселений</t>
  </si>
  <si>
    <t>99900R0400</t>
  </si>
  <si>
    <t>000</t>
  </si>
  <si>
    <t>Другие вопросы в области национальной экономики</t>
  </si>
  <si>
    <t>ЖИЛИЩНО - КОММУНАЛЬНОЕ ХОЗЯЙСТВО</t>
  </si>
  <si>
    <t>05</t>
  </si>
  <si>
    <t xml:space="preserve">Коммунальное хозяйство </t>
  </si>
  <si>
    <t>9990074030</t>
  </si>
  <si>
    <t>Прочая закупка товаров, работ и услуг для обеспечения
муниципальных нужд</t>
  </si>
  <si>
    <r>
      <t xml:space="preserve">Мероприятия </t>
    </r>
    <r>
      <rPr>
        <sz val="10"/>
        <color indexed="8"/>
        <rFont val="Times New Roman"/>
        <family val="1"/>
        <charset val="204"/>
      </rPr>
      <t>по организации в границах поселения водоснабжения населения, водоотведения</t>
    </r>
  </si>
  <si>
    <t>99900R0200</t>
  </si>
  <si>
    <t>Мероприятия по организации в границах поселения водоснабжения населения, водоотведения</t>
  </si>
  <si>
    <t>Благоустройство</t>
  </si>
  <si>
    <t>Иные МБТ на поддержку гражданских инициатив "Народный бюджет"</t>
  </si>
  <si>
    <t>999072140</t>
  </si>
  <si>
    <t>Межбюджетные трансферты для премирования победителей и призеров республиканского конкурса «Лучшее территориальное общественное самоуправление»</t>
  </si>
  <si>
    <t>Иные МБТ на поддержку гражданских инициатив "Народный бюджет" за счет МБ</t>
  </si>
  <si>
    <t>999080200</t>
  </si>
  <si>
    <t>Межбюджетные трансферты на осуществление части полномочий по муниципальному контролю в сфере благоустройства в 2014-2019гг</t>
  </si>
  <si>
    <t>99900P0300</t>
  </si>
  <si>
    <t>КУЛЬТУРА, КИНЕМАТОГРАФИЯ</t>
  </si>
  <si>
    <t>Межбюджетные трансферты на осуществление части полномочий по ликвидации несанкционированных свалок на территориях сельских поселений</t>
  </si>
  <si>
    <t>99900R0300</t>
  </si>
  <si>
    <t xml:space="preserve">Межбюджетные трансферты для премирования победителей и призерам республиканского конкурса «Лучшее территориальное общественное самоуправление» </t>
  </si>
  <si>
    <t>Межбюджетные трансферты на осуществление части полномочий по муниципальному контролю в сфере благоустройства в 2020-2024гг</t>
  </si>
  <si>
    <t>99900Р0300</t>
  </si>
  <si>
    <t xml:space="preserve">Межбюджетные трансферты на исполнение полномочий по ликвидации, уборке и буртованию твердых отходов на свалках (в том числе несанкционированных), расположенных на территории сельских поселений </t>
  </si>
  <si>
    <t>9990080300</t>
  </si>
  <si>
    <t>08</t>
  </si>
  <si>
    <t>Культура</t>
  </si>
  <si>
    <t>Обеспечение деятельности казенных учреждений</t>
  </si>
  <si>
    <t>9990020100</t>
  </si>
  <si>
    <t>Межбюджетные трансферты на развитие общественной инфраструктуры, капитальный ремонт, реконструкцию, строительство объектов образования, физической культуры и спорта, культуры, дорожного хозяйства, жилищного- коммунального хозяйства ( МБ)</t>
  </si>
  <si>
    <t>99900S0400</t>
  </si>
  <si>
    <t>Закупка товаров, работ, услуг в целях капитального
ремонта государственного (муниципального) имущества</t>
  </si>
  <si>
    <t>243</t>
  </si>
  <si>
    <t>Межбюджетные трансферты на развитие общественной инфраструктуры, капитальный ремонт, реконструкцию, строительство объектов образования, физической культуры и спорта, культуры, дорожного хозяйства, жилищного- коммунального хозяйства ( РБ)</t>
  </si>
  <si>
    <t>99900S2140</t>
  </si>
  <si>
    <t xml:space="preserve">Межбюджетные трансферты на осуществление полномочий для организации досуга и обеспечения жителей поселения услугами организации культуры </t>
  </si>
  <si>
    <t>99900Р0401</t>
  </si>
  <si>
    <t>99900P0401</t>
  </si>
  <si>
    <t>Межбюджетные трансферты на ИРО по увеличению ФОТ основного персонала отрасли "Культура"</t>
  </si>
  <si>
    <t>99900P0402</t>
  </si>
  <si>
    <t>Межбюжетные трансферты на ИРО по увеличению ФОТ основного персонала отрасли "Культура"</t>
  </si>
  <si>
    <t>99900РО402</t>
  </si>
  <si>
    <t xml:space="preserve">Иные межбюджетные трансферты </t>
  </si>
  <si>
    <t>Межбюджетные трансферты бюджетам муниципальных районов (городских округов) на повышение средней заработной платы работников муниципальных учреждений отрасли отрасли культуры на 2017 год</t>
  </si>
  <si>
    <t>99900P0403</t>
  </si>
  <si>
    <t>99990020100</t>
  </si>
  <si>
    <t>Другие выопросы в области культуры, кинематографии</t>
  </si>
  <si>
    <t>СОЦИАЛЬНАЯ ПОЛИТИКА</t>
  </si>
  <si>
    <t>Пенсионное обеспечение</t>
  </si>
  <si>
    <t>Публичные нормативные обязательства</t>
  </si>
  <si>
    <t>9990060100</t>
  </si>
  <si>
    <t>Пособия, компенсации и иные социальные выплаты гражданам, кроме публичных нормативных обязательств</t>
  </si>
  <si>
    <t>312</t>
  </si>
  <si>
    <t>ВСЕГО РАСХОДОВ</t>
  </si>
  <si>
    <t>Приложение №4</t>
  </si>
  <si>
    <t>Ведомственная структура расходов  местного бюджета</t>
  </si>
  <si>
    <t>(тыс.руб)</t>
  </si>
  <si>
    <t>Исполнение</t>
  </si>
  <si>
    <t>% исполнения</t>
  </si>
  <si>
    <t>247</t>
  </si>
  <si>
    <t>Закупка энергетических ресурсов</t>
  </si>
  <si>
    <t>9990080101</t>
  </si>
  <si>
    <t>Защита населения и территории от чрезвычайных ситуаций природного и техногенного характера, пожарная безопасность</t>
  </si>
  <si>
    <t>9990080200</t>
  </si>
  <si>
    <t>ОБРАЗОВАНИЕ</t>
  </si>
  <si>
    <t>Профессиональная подготовка, переподговка и повышение квалификации</t>
  </si>
  <si>
    <t>Обеспечение профессиональной переподготовки, повышение квалификации глав муниципальных образований и муниципальных служащих</t>
  </si>
  <si>
    <t>99900S2870</t>
  </si>
  <si>
    <t xml:space="preserve">Прочая закупка товаров, работ и  услуг </t>
  </si>
  <si>
    <r>
      <t>к Поставновлению №21 от 10.10.2023г</t>
    </r>
    <r>
      <rPr>
        <sz val="11"/>
        <color indexed="10"/>
        <rFont val="Times New Roman"/>
        <family val="1"/>
        <charset val="204"/>
      </rPr>
      <t xml:space="preserve"> </t>
    </r>
    <r>
      <rPr>
        <sz val="11"/>
        <rFont val="Times New Roman"/>
        <family val="1"/>
        <charset val="204"/>
      </rPr>
      <t xml:space="preserve">"Об утверждении отчета об исполнении бюджета муниципального 
образования сельское поселение «Верхнеталецкое» за 9 месяцев 2023 года" </t>
    </r>
  </si>
  <si>
    <t>880</t>
  </si>
  <si>
    <t>Специальные расходы</t>
  </si>
  <si>
    <t>ФИЗИЧЕСКАЯ КУЛЬТУРА И СПОРТ</t>
  </si>
  <si>
    <t>Массовый спорт</t>
  </si>
  <si>
    <t>Межбюджетные трансферты для премирования победителей и призерам республиканского конкурса «Лучшее территориальное общественное самоуправление»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</si>
</sst>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"/>
    <numFmt numFmtId="168" formatCode="#,##0.00000"/>
  </numFmts>
  <fonts count="24" x14ac:knownFonts="1">
    <font>
      <sz val="10"/>
      <name val="Arial Cyr"/>
      <charset val="204"/>
    </font>
    <font>
      <sz val="11"/>
      <color rgb="FF006100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1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color rgb="FFFF0000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sz val="11"/>
      <name val="Times New Roman CYR"/>
      <charset val="204"/>
    </font>
    <font>
      <b/>
      <sz val="11"/>
      <name val="Times New Roman CYR"/>
      <charset val="204"/>
    </font>
    <font>
      <sz val="11"/>
      <name val="Times New Roman CYR"/>
      <family val="1"/>
      <charset val="204"/>
    </font>
    <font>
      <b/>
      <sz val="11"/>
      <name val="Times New Roman"/>
      <family val="1"/>
      <charset val="204"/>
    </font>
    <font>
      <b/>
      <sz val="8"/>
      <name val="Times New Roman"/>
      <family val="1"/>
      <charset val="204"/>
    </font>
    <font>
      <sz val="10"/>
      <name val="Times New Roman CYR"/>
      <charset val="204"/>
    </font>
    <font>
      <b/>
      <sz val="10"/>
      <name val="Times New Roman CYR"/>
      <charset val="204"/>
    </font>
    <font>
      <sz val="10"/>
      <color indexed="8"/>
      <name val="Times New Roman"/>
      <family val="1"/>
      <charset val="204"/>
    </font>
    <font>
      <sz val="11"/>
      <color indexed="10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indexed="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CCFFCC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2" borderId="0" applyNumberFormat="0" applyBorder="0" applyAlignment="0" applyProtection="0"/>
    <xf numFmtId="0" fontId="8" fillId="0" borderId="0"/>
  </cellStyleXfs>
  <cellXfs count="125">
    <xf numFmtId="0" fontId="0" fillId="0" borderId="0" xfId="0"/>
    <xf numFmtId="0" fontId="2" fillId="0" borderId="0" xfId="0" applyFont="1"/>
    <xf numFmtId="0" fontId="2" fillId="0" borderId="0" xfId="0" applyFont="1" applyAlignment="1">
      <alignment horizontal="right"/>
    </xf>
    <xf numFmtId="0" fontId="2" fillId="0" borderId="0" xfId="0" applyFont="1" applyAlignment="1">
      <alignment horizontal="center"/>
    </xf>
    <xf numFmtId="0" fontId="2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3" fillId="0" borderId="0" xfId="0" applyFont="1" applyAlignment="1">
      <alignment horizontal="right"/>
    </xf>
    <xf numFmtId="0" fontId="2" fillId="0" borderId="0" xfId="0" applyFont="1" applyBorder="1" applyAlignment="1">
      <alignment horizontal="left" vertical="center"/>
    </xf>
    <xf numFmtId="0" fontId="5" fillId="0" borderId="0" xfId="0" applyFont="1" applyBorder="1"/>
    <xf numFmtId="0" fontId="5" fillId="0" borderId="1" xfId="0" applyFont="1" applyFill="1" applyBorder="1" applyAlignment="1">
      <alignment horizontal="left" vertical="center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7" fillId="0" borderId="1" xfId="0" applyNumberFormat="1" applyFont="1" applyFill="1" applyBorder="1" applyAlignment="1">
      <alignment horizontal="center" vertical="center" wrapText="1"/>
    </xf>
    <xf numFmtId="0" fontId="2" fillId="3" borderId="1" xfId="2" applyFont="1" applyFill="1" applyBorder="1" applyAlignment="1">
      <alignment horizontal="left" vertical="center" wrapText="1"/>
    </xf>
    <xf numFmtId="0" fontId="6" fillId="3" borderId="1" xfId="0" applyNumberFormat="1" applyFont="1" applyFill="1" applyBorder="1" applyAlignment="1">
      <alignment horizontal="center" vertical="center" wrapText="1"/>
    </xf>
    <xf numFmtId="49" fontId="9" fillId="3" borderId="1" xfId="0" applyNumberFormat="1" applyFont="1" applyFill="1" applyBorder="1" applyAlignment="1">
      <alignment horizontal="center" vertical="center" wrapText="1"/>
    </xf>
    <xf numFmtId="49" fontId="10" fillId="3" borderId="1" xfId="0" applyNumberFormat="1" applyFont="1" applyFill="1" applyBorder="1" applyAlignment="1">
      <alignment horizontal="center" vertical="center" wrapText="1"/>
    </xf>
    <xf numFmtId="49" fontId="2" fillId="3" borderId="1" xfId="0" applyNumberFormat="1" applyFont="1" applyFill="1" applyBorder="1" applyAlignment="1">
      <alignment horizontal="center" vertical="center" wrapText="1"/>
    </xf>
    <xf numFmtId="49" fontId="11" fillId="3" borderId="1" xfId="0" applyNumberFormat="1" applyFont="1" applyFill="1" applyBorder="1" applyAlignment="1">
      <alignment horizontal="center" vertical="center" wrapText="1"/>
    </xf>
    <xf numFmtId="0" fontId="5" fillId="0" borderId="1" xfId="2" applyFont="1" applyFill="1" applyBorder="1" applyAlignment="1">
      <alignment horizontal="left" vertical="center" wrapText="1"/>
    </xf>
    <xf numFmtId="49" fontId="9" fillId="4" borderId="1" xfId="0" applyNumberFormat="1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49" fontId="11" fillId="0" borderId="1" xfId="0" applyNumberFormat="1" applyFont="1" applyFill="1" applyBorder="1" applyAlignment="1">
      <alignment horizontal="center" vertical="center" wrapText="1"/>
    </xf>
    <xf numFmtId="0" fontId="2" fillId="0" borderId="1" xfId="2" applyFont="1" applyFill="1" applyBorder="1" applyAlignment="1">
      <alignment horizontal="left" vertical="center" wrapText="1"/>
    </xf>
    <xf numFmtId="49" fontId="10" fillId="0" borderId="1" xfId="0" applyNumberFormat="1" applyFont="1" applyFill="1" applyBorder="1" applyAlignment="1">
      <alignment horizontal="center" vertical="center" wrapText="1"/>
    </xf>
    <xf numFmtId="49" fontId="9" fillId="0" borderId="1" xfId="0" applyNumberFormat="1" applyFont="1" applyFill="1" applyBorder="1" applyAlignment="1">
      <alignment horizontal="center" vertical="center" wrapText="1"/>
    </xf>
    <xf numFmtId="0" fontId="2" fillId="4" borderId="1" xfId="2" applyFont="1" applyFill="1" applyBorder="1" applyAlignment="1">
      <alignment horizontal="left" vertical="center" wrapText="1"/>
    </xf>
    <xf numFmtId="0" fontId="3" fillId="0" borderId="1" xfId="2" applyFont="1" applyFill="1" applyBorder="1" applyAlignment="1">
      <alignment horizontal="left" vertical="center" wrapText="1"/>
    </xf>
    <xf numFmtId="0" fontId="14" fillId="0" borderId="1" xfId="0" applyFont="1" applyFill="1" applyBorder="1" applyAlignment="1">
      <alignment horizontal="center" vertical="center" wrapText="1"/>
    </xf>
    <xf numFmtId="49" fontId="14" fillId="0" borderId="1" xfId="0" applyNumberFormat="1" applyFont="1" applyFill="1" applyBorder="1" applyAlignment="1">
      <alignment horizontal="center" vertical="center" wrapText="1"/>
    </xf>
    <xf numFmtId="49" fontId="15" fillId="0" borderId="1" xfId="0" applyNumberFormat="1" applyFont="1" applyFill="1" applyBorder="1" applyAlignment="1">
      <alignment horizontal="center" vertical="center" wrapText="1"/>
    </xf>
    <xf numFmtId="0" fontId="3" fillId="5" borderId="1" xfId="2" applyFont="1" applyFill="1" applyBorder="1" applyAlignment="1">
      <alignment horizontal="left" vertical="center" wrapText="1"/>
    </xf>
    <xf numFmtId="49" fontId="16" fillId="0" borderId="1" xfId="0" applyNumberFormat="1" applyFont="1" applyFill="1" applyBorder="1" applyAlignment="1">
      <alignment horizontal="center" vertical="center" wrapText="1"/>
    </xf>
    <xf numFmtId="0" fontId="16" fillId="0" borderId="1" xfId="0" applyFont="1" applyFill="1" applyBorder="1" applyAlignment="1">
      <alignment horizontal="center" vertical="center" wrapText="1"/>
    </xf>
    <xf numFmtId="49" fontId="17" fillId="0" borderId="1" xfId="0" applyNumberFormat="1" applyFont="1" applyFill="1" applyBorder="1" applyAlignment="1">
      <alignment horizontal="center" vertical="center" wrapText="1"/>
    </xf>
    <xf numFmtId="0" fontId="6" fillId="0" borderId="1" xfId="2" applyFont="1" applyFill="1" applyBorder="1" applyAlignment="1">
      <alignment horizontal="center" vertical="center" wrapText="1"/>
    </xf>
    <xf numFmtId="49" fontId="5" fillId="0" borderId="1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wrapText="1"/>
    </xf>
    <xf numFmtId="0" fontId="7" fillId="0" borderId="1" xfId="2" applyFont="1" applyFill="1" applyBorder="1" applyAlignment="1">
      <alignment horizontal="center" vertical="center" wrapText="1"/>
    </xf>
    <xf numFmtId="49" fontId="18" fillId="0" borderId="1" xfId="0" applyNumberFormat="1" applyFont="1" applyFill="1" applyBorder="1" applyAlignment="1">
      <alignment horizontal="center" vertical="center" wrapText="1"/>
    </xf>
    <xf numFmtId="0" fontId="5" fillId="0" borderId="0" xfId="0" applyFont="1"/>
    <xf numFmtId="0" fontId="2" fillId="3" borderId="1" xfId="0" applyNumberFormat="1" applyFont="1" applyFill="1" applyBorder="1" applyAlignment="1">
      <alignment horizontal="left" vertical="center" wrapText="1"/>
    </xf>
    <xf numFmtId="0" fontId="10" fillId="3" borderId="1" xfId="0" applyNumberFormat="1" applyFont="1" applyFill="1" applyBorder="1" applyAlignment="1">
      <alignment horizontal="center" vertical="center" wrapText="1"/>
    </xf>
    <xf numFmtId="0" fontId="2" fillId="3" borderId="1" xfId="0" applyNumberFormat="1" applyFont="1" applyFill="1" applyBorder="1" applyAlignment="1">
      <alignment horizontal="center" vertical="center" wrapText="1"/>
    </xf>
    <xf numFmtId="0" fontId="11" fillId="3" borderId="1" xfId="0" applyNumberFormat="1" applyFont="1" applyFill="1" applyBorder="1" applyAlignment="1">
      <alignment horizontal="center" vertical="center" wrapText="1"/>
    </xf>
    <xf numFmtId="0" fontId="5" fillId="0" borderId="1" xfId="0" applyNumberFormat="1" applyFont="1" applyFill="1" applyBorder="1" applyAlignment="1">
      <alignment horizontal="left" vertical="center" wrapText="1"/>
    </xf>
    <xf numFmtId="0" fontId="6" fillId="0" borderId="1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left" vertical="center" wrapText="1"/>
    </xf>
    <xf numFmtId="49" fontId="11" fillId="4" borderId="1" xfId="0" applyNumberFormat="1" applyFont="1" applyFill="1" applyBorder="1" applyAlignment="1">
      <alignment horizontal="center" vertical="center" wrapText="1"/>
    </xf>
    <xf numFmtId="0" fontId="6" fillId="3" borderId="1" xfId="2" applyFont="1" applyFill="1" applyBorder="1" applyAlignment="1">
      <alignment horizontal="center" vertical="center" wrapText="1"/>
    </xf>
    <xf numFmtId="0" fontId="10" fillId="3" borderId="1" xfId="2" applyFont="1" applyFill="1" applyBorder="1" applyAlignment="1">
      <alignment horizontal="center" vertical="center" wrapText="1"/>
    </xf>
    <xf numFmtId="0" fontId="2" fillId="3" borderId="1" xfId="2" applyFont="1" applyFill="1" applyBorder="1" applyAlignment="1">
      <alignment horizontal="center" vertical="center" wrapText="1"/>
    </xf>
    <xf numFmtId="0" fontId="11" fillId="3" borderId="1" xfId="2" applyFont="1" applyFill="1" applyBorder="1" applyAlignment="1">
      <alignment horizontal="center" vertical="center" wrapText="1"/>
    </xf>
    <xf numFmtId="49" fontId="19" fillId="0" borderId="1" xfId="0" applyNumberFormat="1" applyFont="1" applyFill="1" applyBorder="1" applyAlignment="1">
      <alignment horizontal="center" vertical="center" wrapText="1"/>
    </xf>
    <xf numFmtId="0" fontId="5" fillId="0" borderId="1" xfId="2" applyFont="1" applyFill="1" applyBorder="1" applyAlignment="1">
      <alignment horizontal="center" vertical="center" wrapText="1"/>
    </xf>
    <xf numFmtId="49" fontId="5" fillId="0" borderId="1" xfId="2" applyNumberFormat="1" applyFont="1" applyFill="1" applyBorder="1" applyAlignment="1">
      <alignment horizontal="center" vertical="center" wrapText="1"/>
    </xf>
    <xf numFmtId="0" fontId="2" fillId="0" borderId="1" xfId="2" applyFont="1" applyFill="1" applyBorder="1" applyAlignment="1">
      <alignment horizontal="center" vertical="center" wrapText="1"/>
    </xf>
    <xf numFmtId="49" fontId="2" fillId="0" borderId="1" xfId="2" applyNumberFormat="1" applyFont="1" applyFill="1" applyBorder="1" applyAlignment="1">
      <alignment horizontal="center" vertical="center" wrapText="1"/>
    </xf>
    <xf numFmtId="0" fontId="9" fillId="0" borderId="1" xfId="2" applyFont="1" applyFill="1" applyBorder="1" applyAlignment="1">
      <alignment horizontal="center" vertical="center" wrapText="1"/>
    </xf>
    <xf numFmtId="0" fontId="10" fillId="0" borderId="1" xfId="2" applyFont="1" applyFill="1" applyBorder="1" applyAlignment="1">
      <alignment horizontal="center" vertical="center" wrapText="1"/>
    </xf>
    <xf numFmtId="0" fontId="11" fillId="0" borderId="1" xfId="2" applyNumberFormat="1" applyFont="1" applyFill="1" applyBorder="1" applyAlignment="1">
      <alignment horizontal="center" vertical="center" wrapText="1"/>
    </xf>
    <xf numFmtId="49" fontId="2" fillId="4" borderId="1" xfId="2" applyNumberFormat="1" applyFont="1" applyFill="1" applyBorder="1" applyAlignment="1">
      <alignment horizontal="center" vertical="center" wrapText="1"/>
    </xf>
    <xf numFmtId="0" fontId="2" fillId="5" borderId="1" xfId="2" applyFont="1" applyFill="1" applyBorder="1" applyAlignment="1">
      <alignment horizontal="left" vertical="center" wrapText="1"/>
    </xf>
    <xf numFmtId="49" fontId="2" fillId="3" borderId="1" xfId="2" applyNumberFormat="1" applyFont="1" applyFill="1" applyBorder="1" applyAlignment="1">
      <alignment horizontal="center" vertical="center" wrapText="1"/>
    </xf>
    <xf numFmtId="0" fontId="20" fillId="4" borderId="1" xfId="0" applyFont="1" applyFill="1" applyBorder="1" applyAlignment="1">
      <alignment wrapText="1"/>
    </xf>
    <xf numFmtId="0" fontId="6" fillId="4" borderId="1" xfId="2" applyFont="1" applyFill="1" applyBorder="1" applyAlignment="1">
      <alignment horizontal="center" vertical="center" wrapText="1"/>
    </xf>
    <xf numFmtId="49" fontId="10" fillId="4" borderId="1" xfId="0" applyNumberFormat="1" applyFont="1" applyFill="1" applyBorder="1" applyAlignment="1">
      <alignment horizontal="center" vertical="center" wrapText="1"/>
    </xf>
    <xf numFmtId="0" fontId="11" fillId="4" borderId="1" xfId="2" applyFont="1" applyFill="1" applyBorder="1" applyAlignment="1">
      <alignment horizontal="center" vertical="center" wrapText="1"/>
    </xf>
    <xf numFmtId="0" fontId="2" fillId="4" borderId="0" xfId="0" applyFont="1" applyFill="1"/>
    <xf numFmtId="49" fontId="6" fillId="4" borderId="1" xfId="0" applyNumberFormat="1" applyFont="1" applyFill="1" applyBorder="1" applyAlignment="1">
      <alignment horizontal="center" vertical="center" wrapText="1"/>
    </xf>
    <xf numFmtId="49" fontId="2" fillId="4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wrapText="1"/>
    </xf>
    <xf numFmtId="0" fontId="7" fillId="4" borderId="1" xfId="2" applyFont="1" applyFill="1" applyBorder="1" applyAlignment="1">
      <alignment horizontal="center" vertical="center" wrapText="1"/>
    </xf>
    <xf numFmtId="49" fontId="5" fillId="4" borderId="1" xfId="2" applyNumberFormat="1" applyFont="1" applyFill="1" applyBorder="1" applyAlignment="1">
      <alignment horizontal="center" vertical="center" wrapText="1"/>
    </xf>
    <xf numFmtId="0" fontId="18" fillId="4" borderId="1" xfId="2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justify"/>
    </xf>
    <xf numFmtId="0" fontId="3" fillId="3" borderId="1" xfId="2" applyFont="1" applyFill="1" applyBorder="1" applyAlignment="1">
      <alignment horizontal="center" vertical="center" wrapText="1"/>
    </xf>
    <xf numFmtId="49" fontId="10" fillId="3" borderId="1" xfId="2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Border="1"/>
    <xf numFmtId="0" fontId="3" fillId="0" borderId="0" xfId="0" applyFont="1" applyAlignment="1">
      <alignment vertical="top" wrapText="1"/>
    </xf>
    <xf numFmtId="2" fontId="2" fillId="0" borderId="1" xfId="0" applyNumberFormat="1" applyFont="1" applyFill="1" applyBorder="1" applyAlignment="1">
      <alignment horizontal="center" vertical="center" wrapText="1"/>
    </xf>
    <xf numFmtId="2" fontId="2" fillId="3" borderId="1" xfId="0" applyNumberFormat="1" applyFont="1" applyFill="1" applyBorder="1" applyAlignment="1">
      <alignment horizontal="center" vertical="center" wrapText="1"/>
    </xf>
    <xf numFmtId="2" fontId="2" fillId="3" borderId="1" xfId="2" applyNumberFormat="1" applyFont="1" applyFill="1" applyBorder="1" applyAlignment="1">
      <alignment horizontal="center" vertical="center" wrapText="1"/>
    </xf>
    <xf numFmtId="2" fontId="23" fillId="2" borderId="1" xfId="1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top" wrapText="1"/>
    </xf>
    <xf numFmtId="0" fontId="6" fillId="3" borderId="1" xfId="2" applyFont="1" applyFill="1" applyBorder="1" applyAlignment="1">
      <alignment horizontal="left" vertical="center" wrapText="1"/>
    </xf>
    <xf numFmtId="49" fontId="6" fillId="3" borderId="1" xfId="2" applyNumberFormat="1" applyFont="1" applyFill="1" applyBorder="1" applyAlignment="1">
      <alignment horizontal="center" vertical="center" wrapText="1"/>
    </xf>
    <xf numFmtId="2" fontId="7" fillId="0" borderId="2" xfId="0" applyNumberFormat="1" applyFont="1" applyFill="1" applyBorder="1" applyAlignment="1">
      <alignment horizontal="center" vertical="center" wrapText="1"/>
    </xf>
    <xf numFmtId="0" fontId="7" fillId="0" borderId="1" xfId="2" applyFont="1" applyFill="1" applyBorder="1" applyAlignment="1">
      <alignment horizontal="left" vertical="center" wrapText="1"/>
    </xf>
    <xf numFmtId="0" fontId="6" fillId="0" borderId="1" xfId="2" applyFont="1" applyFill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top" wrapText="1"/>
    </xf>
    <xf numFmtId="2" fontId="2" fillId="6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top" wrapText="1"/>
    </xf>
    <xf numFmtId="0" fontId="5" fillId="0" borderId="1" xfId="0" applyFont="1" applyFill="1" applyBorder="1" applyAlignment="1">
      <alignment horizontal="center" vertical="center" wrapText="1"/>
    </xf>
    <xf numFmtId="164" fontId="5" fillId="0" borderId="1" xfId="0" applyNumberFormat="1" applyFont="1" applyFill="1" applyBorder="1" applyAlignment="1">
      <alignment horizontal="center" vertical="center" wrapText="1"/>
    </xf>
    <xf numFmtId="0" fontId="3" fillId="0" borderId="0" xfId="0" applyFont="1" applyAlignment="1">
      <alignment horizontal="right" wrapText="1"/>
    </xf>
    <xf numFmtId="0" fontId="4" fillId="0" borderId="0" xfId="0" applyFont="1" applyAlignment="1">
      <alignment horizontal="center" wrapText="1"/>
    </xf>
    <xf numFmtId="49" fontId="5" fillId="0" borderId="1" xfId="0" applyNumberFormat="1" applyFont="1" applyFill="1" applyBorder="1" applyAlignment="1">
      <alignment horizontal="center" vertical="center" wrapText="1"/>
    </xf>
    <xf numFmtId="168" fontId="5" fillId="0" borderId="1" xfId="0" applyNumberFormat="1" applyFont="1" applyFill="1" applyBorder="1" applyAlignment="1">
      <alignment horizontal="center" vertical="center" wrapText="1"/>
    </xf>
    <xf numFmtId="168" fontId="5" fillId="3" borderId="1" xfId="0" applyNumberFormat="1" applyFont="1" applyFill="1" applyBorder="1" applyAlignment="1">
      <alignment horizontal="center" vertical="center" wrapText="1"/>
    </xf>
    <xf numFmtId="168" fontId="2" fillId="0" borderId="1" xfId="0" applyNumberFormat="1" applyFont="1" applyFill="1" applyBorder="1" applyAlignment="1">
      <alignment horizontal="center" vertical="center" wrapText="1"/>
    </xf>
    <xf numFmtId="168" fontId="2" fillId="0" borderId="1" xfId="0" applyNumberFormat="1" applyFont="1" applyBorder="1" applyAlignment="1">
      <alignment horizontal="center" vertical="center"/>
    </xf>
    <xf numFmtId="168" fontId="12" fillId="0" borderId="1" xfId="0" applyNumberFormat="1" applyFont="1" applyFill="1" applyBorder="1" applyAlignment="1">
      <alignment horizontal="center" vertical="center" wrapText="1"/>
    </xf>
    <xf numFmtId="168" fontId="13" fillId="0" borderId="1" xfId="0" applyNumberFormat="1" applyFont="1" applyFill="1" applyBorder="1" applyAlignment="1">
      <alignment horizontal="center" vertical="center" wrapText="1"/>
    </xf>
    <xf numFmtId="168" fontId="2" fillId="4" borderId="1" xfId="2" applyNumberFormat="1" applyFont="1" applyFill="1" applyBorder="1" applyAlignment="1">
      <alignment horizontal="center" vertical="center" wrapText="1"/>
    </xf>
    <xf numFmtId="168" fontId="2" fillId="5" borderId="1" xfId="0" applyNumberFormat="1" applyFont="1" applyFill="1" applyBorder="1" applyAlignment="1">
      <alignment horizontal="center" vertical="center" wrapText="1"/>
    </xf>
    <xf numFmtId="168" fontId="17" fillId="4" borderId="1" xfId="2" applyNumberFormat="1" applyFont="1" applyFill="1" applyBorder="1" applyAlignment="1">
      <alignment horizontal="center" vertical="center" wrapText="1"/>
    </xf>
    <xf numFmtId="168" fontId="3" fillId="4" borderId="1" xfId="2" applyNumberFormat="1" applyFont="1" applyFill="1" applyBorder="1" applyAlignment="1">
      <alignment horizontal="center" vertical="center" wrapText="1"/>
    </xf>
    <xf numFmtId="168" fontId="5" fillId="3" borderId="1" xfId="2" applyNumberFormat="1" applyFont="1" applyFill="1" applyBorder="1" applyAlignment="1">
      <alignment horizontal="center" vertical="center" wrapText="1"/>
    </xf>
    <xf numFmtId="168" fontId="5" fillId="0" borderId="1" xfId="2" applyNumberFormat="1" applyFont="1" applyFill="1" applyBorder="1" applyAlignment="1">
      <alignment horizontal="center" vertical="center" wrapText="1"/>
    </xf>
    <xf numFmtId="168" fontId="2" fillId="0" borderId="1" xfId="2" applyNumberFormat="1" applyFont="1" applyFill="1" applyBorder="1" applyAlignment="1">
      <alignment horizontal="center" vertical="center" wrapText="1"/>
    </xf>
    <xf numFmtId="168" fontId="5" fillId="4" borderId="1" xfId="2" applyNumberFormat="1" applyFont="1" applyFill="1" applyBorder="1" applyAlignment="1">
      <alignment horizontal="center" vertical="center" wrapText="1"/>
    </xf>
    <xf numFmtId="168" fontId="2" fillId="4" borderId="1" xfId="0" applyNumberFormat="1" applyFont="1" applyFill="1" applyBorder="1" applyAlignment="1">
      <alignment horizontal="center" vertical="center"/>
    </xf>
    <xf numFmtId="168" fontId="2" fillId="4" borderId="1" xfId="0" applyNumberFormat="1" applyFont="1" applyFill="1" applyBorder="1" applyAlignment="1">
      <alignment horizontal="center" vertical="center" wrapText="1"/>
    </xf>
    <xf numFmtId="168" fontId="13" fillId="4" borderId="1" xfId="0" applyNumberFormat="1" applyFont="1" applyFill="1" applyBorder="1" applyAlignment="1">
      <alignment horizontal="center" vertical="center" wrapText="1"/>
    </xf>
    <xf numFmtId="168" fontId="2" fillId="3" borderId="1" xfId="2" applyNumberFormat="1" applyFont="1" applyFill="1" applyBorder="1" applyAlignment="1">
      <alignment horizontal="center" vertical="center" wrapText="1"/>
    </xf>
    <xf numFmtId="168" fontId="7" fillId="3" borderId="2" xfId="2" applyNumberFormat="1" applyFont="1" applyFill="1" applyBorder="1" applyAlignment="1">
      <alignment horizontal="center" vertical="center" wrapText="1"/>
    </xf>
    <xf numFmtId="168" fontId="7" fillId="0" borderId="2" xfId="0" applyNumberFormat="1" applyFont="1" applyFill="1" applyBorder="1" applyAlignment="1">
      <alignment horizontal="center" vertical="center" wrapText="1"/>
    </xf>
    <xf numFmtId="168" fontId="6" fillId="0" borderId="2" xfId="0" applyNumberFormat="1" applyFont="1" applyFill="1" applyBorder="1" applyAlignment="1">
      <alignment horizontal="center" vertical="center" wrapText="1"/>
    </xf>
    <xf numFmtId="168" fontId="6" fillId="0" borderId="2" xfId="0" applyNumberFormat="1" applyFont="1" applyBorder="1" applyAlignment="1">
      <alignment horizontal="center" vertical="center"/>
    </xf>
    <xf numFmtId="168" fontId="2" fillId="6" borderId="1" xfId="2" applyNumberFormat="1" applyFont="1" applyFill="1" applyBorder="1" applyAlignment="1">
      <alignment horizontal="center" vertical="center" wrapText="1"/>
    </xf>
    <xf numFmtId="168" fontId="6" fillId="4" borderId="2" xfId="0" applyNumberFormat="1" applyFont="1" applyFill="1" applyBorder="1" applyAlignment="1">
      <alignment horizontal="center" vertical="center" wrapText="1"/>
    </xf>
    <xf numFmtId="168" fontId="6" fillId="0" borderId="1" xfId="0" applyNumberFormat="1" applyFont="1" applyBorder="1" applyAlignment="1">
      <alignment horizontal="center" vertical="center"/>
    </xf>
    <xf numFmtId="168" fontId="5" fillId="0" borderId="1" xfId="0" applyNumberFormat="1" applyFont="1" applyBorder="1" applyAlignment="1">
      <alignment horizontal="center" vertical="center"/>
    </xf>
    <xf numFmtId="168" fontId="2" fillId="0" borderId="1" xfId="0" applyNumberFormat="1" applyFont="1" applyBorder="1" applyAlignment="1">
      <alignment horizontal="center"/>
    </xf>
  </cellXfs>
  <cellStyles count="3">
    <cellStyle name="Обычный" xfId="0" builtinId="0"/>
    <cellStyle name="Обычный_функциональная" xfId="2"/>
    <cellStyle name="Хороший" xfId="1" builtinId="26"/>
  </cellStyles>
  <dxfs count="0"/>
  <tableStyles count="0" defaultTableStyle="TableStyleMedium9" defaultPivotStyle="PivotStyleLight16"/>
  <colors>
    <mruColors>
      <color rgb="FFCCFF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84"/>
  <sheetViews>
    <sheetView tabSelected="1" view="pageBreakPreview" zoomScale="113" zoomScaleNormal="100" zoomScaleSheetLayoutView="113" workbookViewId="0">
      <selection activeCell="I293" sqref="I293"/>
    </sheetView>
  </sheetViews>
  <sheetFormatPr defaultColWidth="9.109375" defaultRowHeight="13.2" x14ac:dyDescent="0.25"/>
  <cols>
    <col min="1" max="1" width="4.5546875" style="1" customWidth="1"/>
    <col min="2" max="2" width="44.5546875" style="1" customWidth="1"/>
    <col min="3" max="3" width="7.88671875" style="1" customWidth="1"/>
    <col min="4" max="4" width="5.6640625" style="1" customWidth="1"/>
    <col min="5" max="5" width="6.44140625" style="1" customWidth="1"/>
    <col min="6" max="6" width="12" style="1" customWidth="1"/>
    <col min="7" max="7" width="7.88671875" style="1" customWidth="1"/>
    <col min="8" max="8" width="11.6640625" style="1" bestFit="1" customWidth="1"/>
    <col min="9" max="9" width="11.109375" style="1" customWidth="1"/>
    <col min="10" max="10" width="11.33203125" style="1" bestFit="1" customWidth="1"/>
    <col min="11" max="16384" width="9.109375" style="1"/>
  </cols>
  <sheetData>
    <row r="1" spans="1:11" ht="15.75" customHeight="1" x14ac:dyDescent="0.25">
      <c r="D1" s="1" t="s">
        <v>0</v>
      </c>
      <c r="I1" s="6"/>
      <c r="J1" s="6" t="s">
        <v>158</v>
      </c>
      <c r="K1" s="6"/>
    </row>
    <row r="2" spans="1:11" ht="12.75" customHeight="1" x14ac:dyDescent="0.25">
      <c r="A2" s="95" t="s">
        <v>173</v>
      </c>
      <c r="B2" s="95"/>
      <c r="C2" s="95"/>
      <c r="D2" s="95"/>
      <c r="E2" s="95"/>
      <c r="F2" s="95"/>
      <c r="G2" s="95"/>
      <c r="H2" s="95"/>
      <c r="I2" s="95"/>
      <c r="J2" s="95"/>
      <c r="K2" s="79"/>
    </row>
    <row r="3" spans="1:11" ht="12.75" customHeight="1" x14ac:dyDescent="0.25">
      <c r="A3" s="95"/>
      <c r="B3" s="95"/>
      <c r="C3" s="95"/>
      <c r="D3" s="95"/>
      <c r="E3" s="95"/>
      <c r="F3" s="95"/>
      <c r="G3" s="95"/>
      <c r="H3" s="95"/>
      <c r="I3" s="95"/>
      <c r="J3" s="95"/>
      <c r="K3" s="79"/>
    </row>
    <row r="4" spans="1:11" ht="12.75" customHeight="1" x14ac:dyDescent="0.25">
      <c r="A4" s="95"/>
      <c r="B4" s="95"/>
      <c r="C4" s="95"/>
      <c r="D4" s="95"/>
      <c r="E4" s="95"/>
      <c r="F4" s="95"/>
      <c r="G4" s="95"/>
      <c r="H4" s="95"/>
      <c r="I4" s="95"/>
      <c r="J4" s="95"/>
      <c r="K4" s="79"/>
    </row>
    <row r="5" spans="1:11" ht="12.75" customHeight="1" x14ac:dyDescent="0.25">
      <c r="D5" s="4"/>
      <c r="J5" s="2"/>
    </row>
    <row r="6" spans="1:11" x14ac:dyDescent="0.25">
      <c r="D6" s="5"/>
      <c r="I6" s="3"/>
      <c r="J6" s="2"/>
    </row>
    <row r="7" spans="1:11" ht="13.8" x14ac:dyDescent="0.25">
      <c r="B7" s="5"/>
      <c r="C7" s="6"/>
      <c r="G7" s="3"/>
    </row>
    <row r="8" spans="1:11" ht="12.75" customHeight="1" x14ac:dyDescent="0.25">
      <c r="A8" s="96" t="s">
        <v>159</v>
      </c>
      <c r="B8" s="96"/>
      <c r="C8" s="96"/>
      <c r="D8" s="96"/>
      <c r="E8" s="96"/>
      <c r="F8" s="96"/>
      <c r="G8" s="96"/>
      <c r="H8" s="96"/>
      <c r="I8" s="96"/>
      <c r="J8" s="96"/>
    </row>
    <row r="9" spans="1:11" ht="21.75" customHeight="1" x14ac:dyDescent="0.25">
      <c r="A9" s="96"/>
      <c r="B9" s="96"/>
      <c r="C9" s="96"/>
      <c r="D9" s="96"/>
      <c r="E9" s="96"/>
      <c r="F9" s="96"/>
      <c r="G9" s="96"/>
      <c r="H9" s="96"/>
      <c r="I9" s="96"/>
      <c r="J9" s="96"/>
    </row>
    <row r="10" spans="1:11" ht="12.75" customHeight="1" x14ac:dyDescent="0.25">
      <c r="B10" s="7"/>
      <c r="C10" s="8"/>
      <c r="H10" s="2"/>
      <c r="I10" s="2"/>
      <c r="J10" s="2" t="s">
        <v>160</v>
      </c>
    </row>
    <row r="11" spans="1:11" x14ac:dyDescent="0.25">
      <c r="A11" s="93" t="s">
        <v>1</v>
      </c>
      <c r="B11" s="93" t="s">
        <v>2</v>
      </c>
      <c r="C11" s="97" t="s">
        <v>3</v>
      </c>
      <c r="D11" s="97" t="s">
        <v>4</v>
      </c>
      <c r="E11" s="97" t="s">
        <v>5</v>
      </c>
      <c r="F11" s="97" t="s">
        <v>6</v>
      </c>
      <c r="G11" s="97" t="s">
        <v>7</v>
      </c>
      <c r="H11" s="94" t="s">
        <v>8</v>
      </c>
      <c r="I11" s="94" t="s">
        <v>161</v>
      </c>
      <c r="J11" s="94" t="s">
        <v>162</v>
      </c>
    </row>
    <row r="12" spans="1:11" x14ac:dyDescent="0.25">
      <c r="A12" s="93"/>
      <c r="B12" s="93"/>
      <c r="C12" s="97"/>
      <c r="D12" s="97"/>
      <c r="E12" s="97"/>
      <c r="F12" s="97"/>
      <c r="G12" s="97"/>
      <c r="H12" s="94"/>
      <c r="I12" s="94"/>
      <c r="J12" s="94"/>
    </row>
    <row r="13" spans="1:11" ht="26.4" x14ac:dyDescent="0.25">
      <c r="A13" s="92">
        <v>1</v>
      </c>
      <c r="B13" s="9" t="s">
        <v>9</v>
      </c>
      <c r="C13" s="10" t="s">
        <v>10</v>
      </c>
      <c r="D13" s="11"/>
      <c r="E13" s="11"/>
      <c r="F13" s="11"/>
      <c r="G13" s="10"/>
      <c r="H13" s="98">
        <f>H284</f>
        <v>5394.0644600000005</v>
      </c>
      <c r="I13" s="98">
        <f>I284</f>
        <v>3703.7675600000002</v>
      </c>
      <c r="J13" s="80">
        <f>I13/H13*100</f>
        <v>68.66376157469945</v>
      </c>
    </row>
    <row r="14" spans="1:11" ht="15.6" x14ac:dyDescent="0.25">
      <c r="A14" s="92"/>
      <c r="B14" s="12" t="s">
        <v>11</v>
      </c>
      <c r="C14" s="13">
        <v>991</v>
      </c>
      <c r="D14" s="14" t="s">
        <v>12</v>
      </c>
      <c r="E14" s="15"/>
      <c r="F14" s="16"/>
      <c r="G14" s="17"/>
      <c r="H14" s="99">
        <f>H15+H27+H75+H86+H91+H82</f>
        <v>3310.9204600000003</v>
      </c>
      <c r="I14" s="99">
        <f>I15+I27+I75+I86+I91+I82</f>
        <v>2402.1774500000001</v>
      </c>
      <c r="J14" s="81">
        <f>I14/H14*100</f>
        <v>72.553160941836708</v>
      </c>
    </row>
    <row r="15" spans="1:11" ht="39.6" x14ac:dyDescent="0.25">
      <c r="A15" s="92"/>
      <c r="B15" s="18" t="s">
        <v>13</v>
      </c>
      <c r="C15" s="10" t="s">
        <v>10</v>
      </c>
      <c r="D15" s="19" t="s">
        <v>12</v>
      </c>
      <c r="E15" s="19" t="s">
        <v>14</v>
      </c>
      <c r="F15" s="20"/>
      <c r="G15" s="21"/>
      <c r="H15" s="98">
        <f>H16</f>
        <v>912.13782000000003</v>
      </c>
      <c r="I15" s="98">
        <f t="shared" ref="I15:I16" si="0">I16</f>
        <v>679.78874999999994</v>
      </c>
      <c r="J15" s="80">
        <f t="shared" ref="J15:J79" si="1">I15/H15*100</f>
        <v>74.526977732378199</v>
      </c>
    </row>
    <row r="16" spans="1:11" ht="26.4" x14ac:dyDescent="0.25">
      <c r="A16" s="92"/>
      <c r="B16" s="22" t="s">
        <v>15</v>
      </c>
      <c r="C16" s="10" t="s">
        <v>10</v>
      </c>
      <c r="D16" s="23" t="s">
        <v>12</v>
      </c>
      <c r="E16" s="23" t="s">
        <v>14</v>
      </c>
      <c r="F16" s="20" t="s">
        <v>16</v>
      </c>
      <c r="G16" s="21"/>
      <c r="H16" s="100">
        <f>H17</f>
        <v>912.13782000000003</v>
      </c>
      <c r="I16" s="100">
        <f t="shared" si="0"/>
        <v>679.78874999999994</v>
      </c>
      <c r="J16" s="80">
        <f t="shared" si="1"/>
        <v>74.526977732378199</v>
      </c>
    </row>
    <row r="17" spans="1:10" ht="15.6" x14ac:dyDescent="0.25">
      <c r="A17" s="92"/>
      <c r="B17" s="22" t="s">
        <v>17</v>
      </c>
      <c r="C17" s="10" t="s">
        <v>10</v>
      </c>
      <c r="D17" s="23" t="s">
        <v>12</v>
      </c>
      <c r="E17" s="23" t="s">
        <v>14</v>
      </c>
      <c r="F17" s="20" t="s">
        <v>18</v>
      </c>
      <c r="G17" s="21"/>
      <c r="H17" s="100">
        <f>H18+H24</f>
        <v>912.13782000000003</v>
      </c>
      <c r="I17" s="100">
        <f>I18+I24</f>
        <v>679.78874999999994</v>
      </c>
      <c r="J17" s="80">
        <f t="shared" si="1"/>
        <v>74.526977732378199</v>
      </c>
    </row>
    <row r="18" spans="1:10" ht="18.75" customHeight="1" x14ac:dyDescent="0.25">
      <c r="A18" s="92"/>
      <c r="B18" s="22" t="s">
        <v>19</v>
      </c>
      <c r="C18" s="10" t="s">
        <v>10</v>
      </c>
      <c r="D18" s="23" t="s">
        <v>12</v>
      </c>
      <c r="E18" s="23" t="s">
        <v>14</v>
      </c>
      <c r="F18" s="20" t="s">
        <v>20</v>
      </c>
      <c r="G18" s="21"/>
      <c r="H18" s="100">
        <f>H19+H20</f>
        <v>912.13782000000003</v>
      </c>
      <c r="I18" s="100">
        <f t="shared" ref="I18" si="2">I19+I20</f>
        <v>679.78874999999994</v>
      </c>
      <c r="J18" s="80">
        <f t="shared" si="1"/>
        <v>74.526977732378199</v>
      </c>
    </row>
    <row r="19" spans="1:10" ht="26.4" x14ac:dyDescent="0.25">
      <c r="A19" s="92"/>
      <c r="B19" s="22" t="s">
        <v>21</v>
      </c>
      <c r="C19" s="10" t="s">
        <v>10</v>
      </c>
      <c r="D19" s="23" t="s">
        <v>12</v>
      </c>
      <c r="E19" s="23" t="s">
        <v>14</v>
      </c>
      <c r="F19" s="20" t="s">
        <v>20</v>
      </c>
      <c r="G19" s="21" t="s">
        <v>22</v>
      </c>
      <c r="H19" s="100">
        <v>700.56668000000002</v>
      </c>
      <c r="I19" s="101">
        <v>522.11117999999999</v>
      </c>
      <c r="J19" s="80">
        <f t="shared" si="1"/>
        <v>74.526978645344641</v>
      </c>
    </row>
    <row r="20" spans="1:10" ht="52.8" x14ac:dyDescent="0.25">
      <c r="A20" s="92"/>
      <c r="B20" s="22" t="s">
        <v>23</v>
      </c>
      <c r="C20" s="10" t="s">
        <v>10</v>
      </c>
      <c r="D20" s="23" t="s">
        <v>12</v>
      </c>
      <c r="E20" s="23" t="s">
        <v>14</v>
      </c>
      <c r="F20" s="20" t="s">
        <v>20</v>
      </c>
      <c r="G20" s="21" t="s">
        <v>24</v>
      </c>
      <c r="H20" s="100">
        <v>211.57114000000001</v>
      </c>
      <c r="I20" s="101">
        <v>157.67757</v>
      </c>
      <c r="J20" s="80">
        <f t="shared" si="1"/>
        <v>74.526974709310537</v>
      </c>
    </row>
    <row r="21" spans="1:10" ht="39.6" hidden="1" x14ac:dyDescent="0.25">
      <c r="A21" s="92"/>
      <c r="B21" s="22" t="s">
        <v>25</v>
      </c>
      <c r="C21" s="10" t="s">
        <v>10</v>
      </c>
      <c r="D21" s="23" t="s">
        <v>12</v>
      </c>
      <c r="E21" s="23" t="s">
        <v>14</v>
      </c>
      <c r="F21" s="20" t="s">
        <v>26</v>
      </c>
      <c r="G21" s="21"/>
      <c r="H21" s="100">
        <f>H22+H23</f>
        <v>0</v>
      </c>
      <c r="I21" s="101"/>
      <c r="J21" s="80" t="e">
        <f t="shared" si="1"/>
        <v>#DIV/0!</v>
      </c>
    </row>
    <row r="22" spans="1:10" ht="26.4" hidden="1" x14ac:dyDescent="0.25">
      <c r="A22" s="92"/>
      <c r="B22" s="22" t="s">
        <v>21</v>
      </c>
      <c r="C22" s="10" t="s">
        <v>10</v>
      </c>
      <c r="D22" s="23" t="s">
        <v>12</v>
      </c>
      <c r="E22" s="23" t="s">
        <v>14</v>
      </c>
      <c r="F22" s="20" t="s">
        <v>26</v>
      </c>
      <c r="G22" s="21" t="s">
        <v>22</v>
      </c>
      <c r="H22" s="100"/>
      <c r="I22" s="101"/>
      <c r="J22" s="80" t="e">
        <f t="shared" si="1"/>
        <v>#DIV/0!</v>
      </c>
    </row>
    <row r="23" spans="1:10" ht="52.8" hidden="1" x14ac:dyDescent="0.25">
      <c r="A23" s="92"/>
      <c r="B23" s="22" t="s">
        <v>23</v>
      </c>
      <c r="C23" s="10" t="s">
        <v>10</v>
      </c>
      <c r="D23" s="23" t="s">
        <v>12</v>
      </c>
      <c r="E23" s="23" t="s">
        <v>14</v>
      </c>
      <c r="F23" s="20" t="s">
        <v>26</v>
      </c>
      <c r="G23" s="21" t="s">
        <v>24</v>
      </c>
      <c r="H23" s="100"/>
      <c r="I23" s="101"/>
      <c r="J23" s="80" t="e">
        <f t="shared" si="1"/>
        <v>#DIV/0!</v>
      </c>
    </row>
    <row r="24" spans="1:10" ht="39.6" hidden="1" x14ac:dyDescent="0.25">
      <c r="A24" s="92"/>
      <c r="B24" s="22" t="s">
        <v>25</v>
      </c>
      <c r="C24" s="10" t="s">
        <v>10</v>
      </c>
      <c r="D24" s="23" t="s">
        <v>12</v>
      </c>
      <c r="E24" s="23" t="s">
        <v>14</v>
      </c>
      <c r="F24" s="20" t="s">
        <v>26</v>
      </c>
      <c r="G24" s="21"/>
      <c r="H24" s="100">
        <f>H25+H26</f>
        <v>0</v>
      </c>
      <c r="I24" s="101">
        <f>I25+I26</f>
        <v>0</v>
      </c>
      <c r="J24" s="80" t="e">
        <f>I24/H24*100</f>
        <v>#DIV/0!</v>
      </c>
    </row>
    <row r="25" spans="1:10" ht="26.4" hidden="1" x14ac:dyDescent="0.25">
      <c r="A25" s="92"/>
      <c r="B25" s="22" t="s">
        <v>21</v>
      </c>
      <c r="C25" s="10" t="s">
        <v>10</v>
      </c>
      <c r="D25" s="23" t="s">
        <v>12</v>
      </c>
      <c r="E25" s="23" t="s">
        <v>14</v>
      </c>
      <c r="F25" s="20" t="s">
        <v>26</v>
      </c>
      <c r="G25" s="21" t="s">
        <v>22</v>
      </c>
      <c r="H25" s="100">
        <v>0</v>
      </c>
      <c r="I25" s="101">
        <v>0</v>
      </c>
      <c r="J25" s="80" t="e">
        <f>I25/H25*100</f>
        <v>#DIV/0!</v>
      </c>
    </row>
    <row r="26" spans="1:10" ht="52.8" hidden="1" x14ac:dyDescent="0.25">
      <c r="A26" s="92"/>
      <c r="B26" s="22" t="s">
        <v>23</v>
      </c>
      <c r="C26" s="10" t="s">
        <v>10</v>
      </c>
      <c r="D26" s="23" t="s">
        <v>12</v>
      </c>
      <c r="E26" s="23" t="s">
        <v>14</v>
      </c>
      <c r="F26" s="20" t="s">
        <v>26</v>
      </c>
      <c r="G26" s="21" t="s">
        <v>24</v>
      </c>
      <c r="H26" s="100">
        <v>0</v>
      </c>
      <c r="I26" s="101">
        <v>0</v>
      </c>
      <c r="J26" s="80" t="e">
        <f>I26/H26*100</f>
        <v>#DIV/0!</v>
      </c>
    </row>
    <row r="27" spans="1:10" ht="52.8" x14ac:dyDescent="0.25">
      <c r="A27" s="92"/>
      <c r="B27" s="18" t="s">
        <v>27</v>
      </c>
      <c r="C27" s="10" t="s">
        <v>10</v>
      </c>
      <c r="D27" s="24" t="s">
        <v>12</v>
      </c>
      <c r="E27" s="24" t="s">
        <v>28</v>
      </c>
      <c r="F27" s="20"/>
      <c r="G27" s="21"/>
      <c r="H27" s="98">
        <f>H28</f>
        <v>1278.52811</v>
      </c>
      <c r="I27" s="98">
        <f t="shared" ref="I27:I28" si="3">I28</f>
        <v>947.64619999999991</v>
      </c>
      <c r="J27" s="80">
        <f t="shared" si="1"/>
        <v>74.120091110081248</v>
      </c>
    </row>
    <row r="28" spans="1:10" ht="24" customHeight="1" x14ac:dyDescent="0.25">
      <c r="A28" s="92"/>
      <c r="B28" s="22" t="s">
        <v>15</v>
      </c>
      <c r="C28" s="10" t="s">
        <v>10</v>
      </c>
      <c r="D28" s="23" t="s">
        <v>12</v>
      </c>
      <c r="E28" s="23" t="s">
        <v>28</v>
      </c>
      <c r="F28" s="20" t="s">
        <v>16</v>
      </c>
      <c r="G28" s="21"/>
      <c r="H28" s="100">
        <f>H29</f>
        <v>1278.52811</v>
      </c>
      <c r="I28" s="100">
        <f t="shared" si="3"/>
        <v>947.64619999999991</v>
      </c>
      <c r="J28" s="80">
        <f t="shared" si="1"/>
        <v>74.120091110081248</v>
      </c>
    </row>
    <row r="29" spans="1:10" ht="19.5" customHeight="1" x14ac:dyDescent="0.25">
      <c r="A29" s="92"/>
      <c r="B29" s="22" t="s">
        <v>17</v>
      </c>
      <c r="C29" s="10" t="s">
        <v>10</v>
      </c>
      <c r="D29" s="23" t="s">
        <v>12</v>
      </c>
      <c r="E29" s="23" t="s">
        <v>28</v>
      </c>
      <c r="F29" s="20" t="s">
        <v>18</v>
      </c>
      <c r="G29" s="21"/>
      <c r="H29" s="100">
        <f>H30+H38+H40</f>
        <v>1278.52811</v>
      </c>
      <c r="I29" s="100">
        <f>I30+I38+I40</f>
        <v>947.64619999999991</v>
      </c>
      <c r="J29" s="80">
        <f t="shared" si="1"/>
        <v>74.120091110081248</v>
      </c>
    </row>
    <row r="30" spans="1:10" ht="15.6" x14ac:dyDescent="0.25">
      <c r="A30" s="92"/>
      <c r="B30" s="22" t="s">
        <v>19</v>
      </c>
      <c r="C30" s="10" t="s">
        <v>10</v>
      </c>
      <c r="D30" s="23" t="s">
        <v>12</v>
      </c>
      <c r="E30" s="23" t="s">
        <v>28</v>
      </c>
      <c r="F30" s="20" t="s">
        <v>20</v>
      </c>
      <c r="G30" s="21"/>
      <c r="H30" s="100">
        <f>H36+H37</f>
        <v>78.447510000000008</v>
      </c>
      <c r="I30" s="100">
        <f>I36+I37</f>
        <v>39.620040000000003</v>
      </c>
      <c r="J30" s="80">
        <f t="shared" si="1"/>
        <v>50.505159437182897</v>
      </c>
    </row>
    <row r="31" spans="1:10" ht="26.4" hidden="1" x14ac:dyDescent="0.25">
      <c r="A31" s="92"/>
      <c r="B31" s="22" t="s">
        <v>30</v>
      </c>
      <c r="C31" s="10" t="s">
        <v>10</v>
      </c>
      <c r="D31" s="23" t="s">
        <v>12</v>
      </c>
      <c r="E31" s="23" t="s">
        <v>28</v>
      </c>
      <c r="F31" s="20" t="s">
        <v>20</v>
      </c>
      <c r="G31" s="21" t="s">
        <v>31</v>
      </c>
      <c r="H31" s="100"/>
      <c r="I31" s="101"/>
      <c r="J31" s="80" t="e">
        <f t="shared" si="1"/>
        <v>#DIV/0!</v>
      </c>
    </row>
    <row r="32" spans="1:10" ht="26.4" hidden="1" x14ac:dyDescent="0.25">
      <c r="A32" s="92"/>
      <c r="B32" s="25" t="s">
        <v>32</v>
      </c>
      <c r="C32" s="10" t="s">
        <v>10</v>
      </c>
      <c r="D32" s="23" t="s">
        <v>12</v>
      </c>
      <c r="E32" s="23" t="s">
        <v>28</v>
      </c>
      <c r="F32" s="20" t="s">
        <v>33</v>
      </c>
      <c r="G32" s="21"/>
      <c r="H32" s="102"/>
      <c r="I32" s="101"/>
      <c r="J32" s="80" t="e">
        <f t="shared" si="1"/>
        <v>#DIV/0!</v>
      </c>
    </row>
    <row r="33" spans="1:10" ht="26.4" hidden="1" x14ac:dyDescent="0.25">
      <c r="A33" s="92"/>
      <c r="B33" s="22" t="s">
        <v>34</v>
      </c>
      <c r="C33" s="10" t="s">
        <v>10</v>
      </c>
      <c r="D33" s="23" t="s">
        <v>12</v>
      </c>
      <c r="E33" s="23" t="s">
        <v>28</v>
      </c>
      <c r="F33" s="20" t="s">
        <v>33</v>
      </c>
      <c r="G33" s="21" t="s">
        <v>35</v>
      </c>
      <c r="H33" s="103"/>
      <c r="I33" s="101"/>
      <c r="J33" s="80" t="e">
        <f t="shared" si="1"/>
        <v>#DIV/0!</v>
      </c>
    </row>
    <row r="34" spans="1:10" ht="52.8" hidden="1" x14ac:dyDescent="0.25">
      <c r="A34" s="92"/>
      <c r="B34" s="22" t="s">
        <v>36</v>
      </c>
      <c r="C34" s="10" t="s">
        <v>10</v>
      </c>
      <c r="D34" s="23" t="s">
        <v>12</v>
      </c>
      <c r="E34" s="23" t="s">
        <v>28</v>
      </c>
      <c r="F34" s="20" t="s">
        <v>37</v>
      </c>
      <c r="G34" s="21"/>
      <c r="H34" s="100"/>
      <c r="I34" s="101"/>
      <c r="J34" s="80" t="e">
        <f t="shared" si="1"/>
        <v>#DIV/0!</v>
      </c>
    </row>
    <row r="35" spans="1:10" ht="39.6" hidden="1" x14ac:dyDescent="0.25">
      <c r="A35" s="92"/>
      <c r="B35" s="22" t="s">
        <v>38</v>
      </c>
      <c r="C35" s="10" t="s">
        <v>10</v>
      </c>
      <c r="D35" s="23" t="s">
        <v>12</v>
      </c>
      <c r="E35" s="23" t="s">
        <v>28</v>
      </c>
      <c r="F35" s="20" t="s">
        <v>37</v>
      </c>
      <c r="G35" s="21" t="s">
        <v>31</v>
      </c>
      <c r="H35" s="100"/>
      <c r="I35" s="101"/>
      <c r="J35" s="80" t="e">
        <f t="shared" si="1"/>
        <v>#DIV/0!</v>
      </c>
    </row>
    <row r="36" spans="1:10" ht="15.6" x14ac:dyDescent="0.25">
      <c r="A36" s="92"/>
      <c r="B36" s="22" t="s">
        <v>39</v>
      </c>
      <c r="C36" s="10" t="s">
        <v>10</v>
      </c>
      <c r="D36" s="23" t="s">
        <v>12</v>
      </c>
      <c r="E36" s="23" t="s">
        <v>28</v>
      </c>
      <c r="F36" s="20" t="s">
        <v>20</v>
      </c>
      <c r="G36" s="21" t="s">
        <v>31</v>
      </c>
      <c r="H36" s="100">
        <v>65.393510000000006</v>
      </c>
      <c r="I36" s="101">
        <v>37.43112</v>
      </c>
      <c r="J36" s="80">
        <f t="shared" si="1"/>
        <v>57.239808659911354</v>
      </c>
    </row>
    <row r="37" spans="1:10" ht="15.6" x14ac:dyDescent="0.25">
      <c r="A37" s="92"/>
      <c r="B37" s="22" t="s">
        <v>164</v>
      </c>
      <c r="C37" s="10" t="s">
        <v>10</v>
      </c>
      <c r="D37" s="23" t="s">
        <v>12</v>
      </c>
      <c r="E37" s="23" t="s">
        <v>28</v>
      </c>
      <c r="F37" s="20" t="s">
        <v>20</v>
      </c>
      <c r="G37" s="21" t="s">
        <v>163</v>
      </c>
      <c r="H37" s="100">
        <v>13.054</v>
      </c>
      <c r="I37" s="101">
        <v>2.18892</v>
      </c>
      <c r="J37" s="80">
        <f>I37/H37*100</f>
        <v>16.768193657116591</v>
      </c>
    </row>
    <row r="38" spans="1:10" ht="66" x14ac:dyDescent="0.25">
      <c r="A38" s="92"/>
      <c r="B38" s="25" t="s">
        <v>40</v>
      </c>
      <c r="C38" s="10" t="s">
        <v>10</v>
      </c>
      <c r="D38" s="23" t="s">
        <v>12</v>
      </c>
      <c r="E38" s="23" t="s">
        <v>28</v>
      </c>
      <c r="F38" s="20" t="s">
        <v>41</v>
      </c>
      <c r="G38" s="21"/>
      <c r="H38" s="100">
        <f>H39</f>
        <v>3.8</v>
      </c>
      <c r="I38" s="100">
        <f t="shared" ref="I38" si="4">I39</f>
        <v>1.6434</v>
      </c>
      <c r="J38" s="80">
        <f t="shared" si="1"/>
        <v>43.247368421052634</v>
      </c>
    </row>
    <row r="39" spans="1:10" ht="15.6" x14ac:dyDescent="0.25">
      <c r="A39" s="92"/>
      <c r="B39" s="22" t="s">
        <v>39</v>
      </c>
      <c r="C39" s="10" t="s">
        <v>10</v>
      </c>
      <c r="D39" s="23" t="s">
        <v>12</v>
      </c>
      <c r="E39" s="23" t="s">
        <v>28</v>
      </c>
      <c r="F39" s="20" t="s">
        <v>41</v>
      </c>
      <c r="G39" s="21" t="s">
        <v>31</v>
      </c>
      <c r="H39" s="100">
        <v>3.8</v>
      </c>
      <c r="I39" s="101">
        <v>1.6434</v>
      </c>
      <c r="J39" s="80">
        <f t="shared" si="1"/>
        <v>43.247368421052634</v>
      </c>
    </row>
    <row r="40" spans="1:10" ht="15.6" x14ac:dyDescent="0.25">
      <c r="A40" s="92"/>
      <c r="B40" s="22" t="s">
        <v>42</v>
      </c>
      <c r="C40" s="10" t="s">
        <v>10</v>
      </c>
      <c r="D40" s="23" t="s">
        <v>12</v>
      </c>
      <c r="E40" s="23" t="s">
        <v>28</v>
      </c>
      <c r="F40" s="20" t="s">
        <v>43</v>
      </c>
      <c r="G40" s="21"/>
      <c r="H40" s="100">
        <f>H68+H69+H70+H71+H74</f>
        <v>1196.2806</v>
      </c>
      <c r="I40" s="100">
        <f>I68+I69+I70+I71+I74</f>
        <v>906.38275999999996</v>
      </c>
      <c r="J40" s="80">
        <f t="shared" si="1"/>
        <v>75.766735663856792</v>
      </c>
    </row>
    <row r="41" spans="1:10" ht="39.75" hidden="1" customHeight="1" x14ac:dyDescent="0.25">
      <c r="A41" s="92"/>
      <c r="B41" s="22" t="s">
        <v>21</v>
      </c>
      <c r="C41" s="10" t="s">
        <v>10</v>
      </c>
      <c r="D41" s="23" t="s">
        <v>12</v>
      </c>
      <c r="E41" s="23" t="s">
        <v>28</v>
      </c>
      <c r="F41" s="20" t="s">
        <v>43</v>
      </c>
      <c r="G41" s="21" t="s">
        <v>22</v>
      </c>
      <c r="H41" s="100"/>
      <c r="I41" s="101"/>
      <c r="J41" s="80" t="e">
        <f t="shared" si="1"/>
        <v>#DIV/0!</v>
      </c>
    </row>
    <row r="42" spans="1:10" ht="27" hidden="1" customHeight="1" x14ac:dyDescent="0.25">
      <c r="A42" s="92"/>
      <c r="B42" s="22" t="s">
        <v>23</v>
      </c>
      <c r="C42" s="10" t="s">
        <v>10</v>
      </c>
      <c r="D42" s="23" t="s">
        <v>12</v>
      </c>
      <c r="E42" s="23" t="s">
        <v>28</v>
      </c>
      <c r="F42" s="20" t="s">
        <v>43</v>
      </c>
      <c r="G42" s="21" t="s">
        <v>24</v>
      </c>
      <c r="H42" s="100"/>
      <c r="I42" s="101"/>
      <c r="J42" s="80" t="e">
        <f t="shared" si="1"/>
        <v>#DIV/0!</v>
      </c>
    </row>
    <row r="43" spans="1:10" ht="25.5" hidden="1" customHeight="1" x14ac:dyDescent="0.25">
      <c r="A43" s="92"/>
      <c r="B43" s="22" t="s">
        <v>30</v>
      </c>
      <c r="C43" s="10" t="s">
        <v>10</v>
      </c>
      <c r="D43" s="23" t="s">
        <v>12</v>
      </c>
      <c r="E43" s="23" t="s">
        <v>28</v>
      </c>
      <c r="F43" s="20" t="s">
        <v>43</v>
      </c>
      <c r="G43" s="21" t="s">
        <v>44</v>
      </c>
      <c r="H43" s="100"/>
      <c r="I43" s="101"/>
      <c r="J43" s="80" t="e">
        <f t="shared" si="1"/>
        <v>#DIV/0!</v>
      </c>
    </row>
    <row r="44" spans="1:10" ht="29.25" hidden="1" customHeight="1" x14ac:dyDescent="0.25">
      <c r="A44" s="92"/>
      <c r="B44" s="22" t="s">
        <v>38</v>
      </c>
      <c r="C44" s="10" t="s">
        <v>10</v>
      </c>
      <c r="D44" s="23" t="s">
        <v>12</v>
      </c>
      <c r="E44" s="23" t="s">
        <v>28</v>
      </c>
      <c r="F44" s="20" t="s">
        <v>43</v>
      </c>
      <c r="G44" s="21" t="s">
        <v>31</v>
      </c>
      <c r="H44" s="100"/>
      <c r="I44" s="101"/>
      <c r="J44" s="80" t="e">
        <f t="shared" si="1"/>
        <v>#DIV/0!</v>
      </c>
    </row>
    <row r="45" spans="1:10" ht="25.5" hidden="1" customHeight="1" x14ac:dyDescent="0.25">
      <c r="A45" s="92"/>
      <c r="B45" s="22" t="s">
        <v>45</v>
      </c>
      <c r="C45" s="10" t="s">
        <v>10</v>
      </c>
      <c r="D45" s="23" t="s">
        <v>12</v>
      </c>
      <c r="E45" s="23" t="s">
        <v>28</v>
      </c>
      <c r="F45" s="20" t="s">
        <v>43</v>
      </c>
      <c r="G45" s="21" t="s">
        <v>46</v>
      </c>
      <c r="H45" s="100"/>
      <c r="I45" s="101"/>
      <c r="J45" s="80" t="e">
        <f t="shared" si="1"/>
        <v>#DIV/0!</v>
      </c>
    </row>
    <row r="46" spans="1:10" ht="15.75" hidden="1" customHeight="1" x14ac:dyDescent="0.25">
      <c r="A46" s="92"/>
      <c r="B46" s="18" t="s">
        <v>47</v>
      </c>
      <c r="C46" s="10" t="s">
        <v>10</v>
      </c>
      <c r="D46" s="24" t="s">
        <v>12</v>
      </c>
      <c r="E46" s="24" t="s">
        <v>48</v>
      </c>
      <c r="F46" s="20"/>
      <c r="G46" s="21"/>
      <c r="H46" s="100"/>
      <c r="I46" s="101"/>
      <c r="J46" s="80" t="e">
        <f t="shared" si="1"/>
        <v>#DIV/0!</v>
      </c>
    </row>
    <row r="47" spans="1:10" ht="15.75" hidden="1" customHeight="1" x14ac:dyDescent="0.25">
      <c r="A47" s="92"/>
      <c r="B47" s="26" t="s">
        <v>49</v>
      </c>
      <c r="C47" s="27">
        <v>991</v>
      </c>
      <c r="D47" s="28" t="s">
        <v>12</v>
      </c>
      <c r="E47" s="28" t="s">
        <v>48</v>
      </c>
      <c r="F47" s="28" t="s">
        <v>50</v>
      </c>
      <c r="G47" s="29"/>
      <c r="H47" s="100"/>
      <c r="I47" s="101"/>
      <c r="J47" s="80" t="e">
        <f t="shared" si="1"/>
        <v>#DIV/0!</v>
      </c>
    </row>
    <row r="48" spans="1:10" ht="15.75" hidden="1" customHeight="1" x14ac:dyDescent="0.25">
      <c r="A48" s="92"/>
      <c r="B48" s="26" t="s">
        <v>51</v>
      </c>
      <c r="C48" s="27">
        <v>991</v>
      </c>
      <c r="D48" s="28" t="s">
        <v>12</v>
      </c>
      <c r="E48" s="28" t="s">
        <v>48</v>
      </c>
      <c r="F48" s="28" t="s">
        <v>50</v>
      </c>
      <c r="G48" s="28" t="s">
        <v>52</v>
      </c>
      <c r="H48" s="100"/>
      <c r="I48" s="101"/>
      <c r="J48" s="80" t="e">
        <f t="shared" si="1"/>
        <v>#DIV/0!</v>
      </c>
    </row>
    <row r="49" spans="1:10" ht="25.5" hidden="1" customHeight="1" x14ac:dyDescent="0.25">
      <c r="A49" s="92"/>
      <c r="B49" s="30" t="s">
        <v>53</v>
      </c>
      <c r="C49" s="27">
        <v>991</v>
      </c>
      <c r="D49" s="28" t="s">
        <v>12</v>
      </c>
      <c r="E49" s="28" t="s">
        <v>48</v>
      </c>
      <c r="F49" s="28" t="s">
        <v>54</v>
      </c>
      <c r="G49" s="31"/>
      <c r="H49" s="100"/>
      <c r="I49" s="101"/>
      <c r="J49" s="80" t="e">
        <f t="shared" si="1"/>
        <v>#DIV/0!</v>
      </c>
    </row>
    <row r="50" spans="1:10" ht="38.25" hidden="1" customHeight="1" x14ac:dyDescent="0.25">
      <c r="A50" s="92"/>
      <c r="B50" s="30" t="s">
        <v>55</v>
      </c>
      <c r="C50" s="32">
        <v>991</v>
      </c>
      <c r="D50" s="31" t="s">
        <v>12</v>
      </c>
      <c r="E50" s="31" t="s">
        <v>48</v>
      </c>
      <c r="F50" s="31" t="s">
        <v>54</v>
      </c>
      <c r="G50" s="31" t="s">
        <v>52</v>
      </c>
      <c r="H50" s="100"/>
      <c r="I50" s="101"/>
      <c r="J50" s="80" t="e">
        <f t="shared" si="1"/>
        <v>#DIV/0!</v>
      </c>
    </row>
    <row r="51" spans="1:10" ht="25.5" hidden="1" customHeight="1" x14ac:dyDescent="0.25">
      <c r="A51" s="92"/>
      <c r="B51" s="18" t="s">
        <v>47</v>
      </c>
      <c r="C51" s="10" t="s">
        <v>10</v>
      </c>
      <c r="D51" s="33" t="s">
        <v>12</v>
      </c>
      <c r="E51" s="33" t="s">
        <v>48</v>
      </c>
      <c r="F51" s="20"/>
      <c r="G51" s="21"/>
      <c r="H51" s="100"/>
      <c r="I51" s="101"/>
      <c r="J51" s="80" t="e">
        <f t="shared" si="1"/>
        <v>#DIV/0!</v>
      </c>
    </row>
    <row r="52" spans="1:10" ht="38.25" hidden="1" customHeight="1" x14ac:dyDescent="0.25">
      <c r="A52" s="92"/>
      <c r="B52" s="22" t="s">
        <v>15</v>
      </c>
      <c r="C52" s="10" t="s">
        <v>10</v>
      </c>
      <c r="D52" s="23" t="s">
        <v>12</v>
      </c>
      <c r="E52" s="23" t="s">
        <v>48</v>
      </c>
      <c r="F52" s="20" t="s">
        <v>16</v>
      </c>
      <c r="G52" s="31"/>
      <c r="H52" s="100"/>
      <c r="I52" s="101"/>
      <c r="J52" s="80" t="e">
        <f t="shared" si="1"/>
        <v>#DIV/0!</v>
      </c>
    </row>
    <row r="53" spans="1:10" ht="15.75" hidden="1" customHeight="1" x14ac:dyDescent="0.25">
      <c r="A53" s="92"/>
      <c r="B53" s="22" t="s">
        <v>17</v>
      </c>
      <c r="C53" s="10" t="s">
        <v>10</v>
      </c>
      <c r="D53" s="23" t="s">
        <v>12</v>
      </c>
      <c r="E53" s="23" t="s">
        <v>48</v>
      </c>
      <c r="F53" s="20" t="s">
        <v>18</v>
      </c>
      <c r="G53" s="31"/>
      <c r="H53" s="100"/>
      <c r="I53" s="101"/>
      <c r="J53" s="80" t="e">
        <f t="shared" si="1"/>
        <v>#DIV/0!</v>
      </c>
    </row>
    <row r="54" spans="1:10" ht="15.75" hidden="1" customHeight="1" x14ac:dyDescent="0.25">
      <c r="A54" s="92"/>
      <c r="B54" s="25" t="s">
        <v>56</v>
      </c>
      <c r="C54" s="34">
        <v>991</v>
      </c>
      <c r="D54" s="23" t="s">
        <v>12</v>
      </c>
      <c r="E54" s="23" t="s">
        <v>48</v>
      </c>
      <c r="F54" s="20" t="s">
        <v>57</v>
      </c>
      <c r="G54" s="21"/>
      <c r="H54" s="104"/>
      <c r="I54" s="101"/>
      <c r="J54" s="80" t="e">
        <f t="shared" si="1"/>
        <v>#DIV/0!</v>
      </c>
    </row>
    <row r="55" spans="1:10" ht="25.5" hidden="1" customHeight="1" x14ac:dyDescent="0.25">
      <c r="A55" s="92"/>
      <c r="B55" s="22" t="s">
        <v>51</v>
      </c>
      <c r="C55" s="34">
        <v>991</v>
      </c>
      <c r="D55" s="23" t="s">
        <v>12</v>
      </c>
      <c r="E55" s="23" t="s">
        <v>48</v>
      </c>
      <c r="F55" s="20" t="s">
        <v>57</v>
      </c>
      <c r="G55" s="21" t="s">
        <v>52</v>
      </c>
      <c r="H55" s="104"/>
      <c r="I55" s="101"/>
      <c r="J55" s="80" t="e">
        <f t="shared" si="1"/>
        <v>#DIV/0!</v>
      </c>
    </row>
    <row r="56" spans="1:10" ht="15.75" hidden="1" customHeight="1" x14ac:dyDescent="0.25">
      <c r="A56" s="92"/>
      <c r="B56" s="22" t="s">
        <v>58</v>
      </c>
      <c r="C56" s="34">
        <v>991</v>
      </c>
      <c r="D56" s="23" t="s">
        <v>12</v>
      </c>
      <c r="E56" s="23" t="s">
        <v>48</v>
      </c>
      <c r="F56" s="20" t="s">
        <v>59</v>
      </c>
      <c r="G56" s="21"/>
      <c r="H56" s="104"/>
      <c r="I56" s="101"/>
      <c r="J56" s="80" t="e">
        <f t="shared" si="1"/>
        <v>#DIV/0!</v>
      </c>
    </row>
    <row r="57" spans="1:10" ht="25.5" hidden="1" customHeight="1" x14ac:dyDescent="0.25">
      <c r="A57" s="92"/>
      <c r="B57" s="22" t="s">
        <v>51</v>
      </c>
      <c r="C57" s="34">
        <v>991</v>
      </c>
      <c r="D57" s="23" t="s">
        <v>12</v>
      </c>
      <c r="E57" s="23" t="s">
        <v>48</v>
      </c>
      <c r="F57" s="20" t="s">
        <v>59</v>
      </c>
      <c r="G57" s="21" t="s">
        <v>52</v>
      </c>
      <c r="H57" s="104"/>
      <c r="I57" s="101"/>
      <c r="J57" s="80" t="e">
        <f t="shared" si="1"/>
        <v>#DIV/0!</v>
      </c>
    </row>
    <row r="58" spans="1:10" ht="15.75" hidden="1" customHeight="1" x14ac:dyDescent="0.25">
      <c r="A58" s="92"/>
      <c r="B58" s="18" t="s">
        <v>60</v>
      </c>
      <c r="C58" s="20" t="s">
        <v>10</v>
      </c>
      <c r="D58" s="33" t="s">
        <v>12</v>
      </c>
      <c r="E58" s="33" t="s">
        <v>61</v>
      </c>
      <c r="F58" s="35"/>
      <c r="G58" s="35"/>
      <c r="H58" s="100"/>
      <c r="I58" s="101"/>
      <c r="J58" s="80" t="e">
        <f t="shared" si="1"/>
        <v>#DIV/0!</v>
      </c>
    </row>
    <row r="59" spans="1:10" ht="38.25" hidden="1" customHeight="1" x14ac:dyDescent="0.25">
      <c r="A59" s="92"/>
      <c r="B59" s="22" t="s">
        <v>15</v>
      </c>
      <c r="C59" s="10" t="s">
        <v>10</v>
      </c>
      <c r="D59" s="20" t="s">
        <v>12</v>
      </c>
      <c r="E59" s="20" t="s">
        <v>61</v>
      </c>
      <c r="F59" s="20" t="s">
        <v>16</v>
      </c>
      <c r="G59" s="35"/>
      <c r="H59" s="100"/>
      <c r="I59" s="101"/>
      <c r="J59" s="80" t="e">
        <f t="shared" si="1"/>
        <v>#DIV/0!</v>
      </c>
    </row>
    <row r="60" spans="1:10" ht="15.75" hidden="1" customHeight="1" x14ac:dyDescent="0.25">
      <c r="A60" s="92"/>
      <c r="B60" s="22" t="s">
        <v>17</v>
      </c>
      <c r="C60" s="10" t="s">
        <v>10</v>
      </c>
      <c r="D60" s="20" t="s">
        <v>12</v>
      </c>
      <c r="E60" s="20" t="s">
        <v>61</v>
      </c>
      <c r="F60" s="20" t="s">
        <v>18</v>
      </c>
      <c r="G60" s="35"/>
      <c r="H60" s="100"/>
      <c r="I60" s="101"/>
      <c r="J60" s="80" t="e">
        <f t="shared" si="1"/>
        <v>#DIV/0!</v>
      </c>
    </row>
    <row r="61" spans="1:10" ht="15.75" hidden="1" customHeight="1" x14ac:dyDescent="0.25">
      <c r="A61" s="92"/>
      <c r="B61" s="22" t="s">
        <v>62</v>
      </c>
      <c r="C61" s="20" t="s">
        <v>10</v>
      </c>
      <c r="D61" s="20" t="s">
        <v>12</v>
      </c>
      <c r="E61" s="20" t="s">
        <v>61</v>
      </c>
      <c r="F61" s="20" t="s">
        <v>63</v>
      </c>
      <c r="G61" s="20"/>
      <c r="H61" s="100"/>
      <c r="I61" s="101"/>
      <c r="J61" s="80" t="e">
        <f t="shared" si="1"/>
        <v>#DIV/0!</v>
      </c>
    </row>
    <row r="62" spans="1:10" ht="25.5" hidden="1" customHeight="1" x14ac:dyDescent="0.25">
      <c r="A62" s="92"/>
      <c r="B62" s="22" t="s">
        <v>64</v>
      </c>
      <c r="C62" s="20" t="s">
        <v>10</v>
      </c>
      <c r="D62" s="20" t="s">
        <v>12</v>
      </c>
      <c r="E62" s="20" t="s">
        <v>61</v>
      </c>
      <c r="F62" s="20" t="s">
        <v>63</v>
      </c>
      <c r="G62" s="20" t="s">
        <v>65</v>
      </c>
      <c r="H62" s="105"/>
      <c r="I62" s="101"/>
      <c r="J62" s="80" t="e">
        <f t="shared" si="1"/>
        <v>#DIV/0!</v>
      </c>
    </row>
    <row r="63" spans="1:10" ht="15.75" hidden="1" customHeight="1" x14ac:dyDescent="0.25">
      <c r="A63" s="92"/>
      <c r="B63" s="18" t="s">
        <v>66</v>
      </c>
      <c r="C63" s="20" t="s">
        <v>10</v>
      </c>
      <c r="D63" s="33" t="s">
        <v>12</v>
      </c>
      <c r="E63" s="33" t="s">
        <v>67</v>
      </c>
      <c r="F63" s="20"/>
      <c r="G63" s="20"/>
      <c r="H63" s="105"/>
      <c r="I63" s="101"/>
      <c r="J63" s="80" t="e">
        <f t="shared" si="1"/>
        <v>#DIV/0!</v>
      </c>
    </row>
    <row r="64" spans="1:10" ht="96" hidden="1" customHeight="1" x14ac:dyDescent="0.25">
      <c r="A64" s="92"/>
      <c r="B64" s="22" t="s">
        <v>15</v>
      </c>
      <c r="C64" s="10" t="s">
        <v>10</v>
      </c>
      <c r="D64" s="20" t="s">
        <v>12</v>
      </c>
      <c r="E64" s="20" t="s">
        <v>67</v>
      </c>
      <c r="F64" s="20" t="s">
        <v>16</v>
      </c>
      <c r="G64" s="20"/>
      <c r="H64" s="105"/>
      <c r="I64" s="101"/>
      <c r="J64" s="80" t="e">
        <f t="shared" si="1"/>
        <v>#DIV/0!</v>
      </c>
    </row>
    <row r="65" spans="1:10" ht="26.4" hidden="1" x14ac:dyDescent="0.25">
      <c r="A65" s="92"/>
      <c r="B65" s="22" t="s">
        <v>30</v>
      </c>
      <c r="C65" s="10" t="s">
        <v>10</v>
      </c>
      <c r="D65" s="23" t="s">
        <v>12</v>
      </c>
      <c r="E65" s="23" t="s">
        <v>28</v>
      </c>
      <c r="F65" s="20" t="s">
        <v>43</v>
      </c>
      <c r="G65" s="21" t="s">
        <v>44</v>
      </c>
      <c r="H65" s="100"/>
      <c r="I65" s="101"/>
      <c r="J65" s="80" t="e">
        <f t="shared" si="1"/>
        <v>#DIV/0!</v>
      </c>
    </row>
    <row r="66" spans="1:10" ht="26.4" hidden="1" x14ac:dyDescent="0.25">
      <c r="A66" s="92"/>
      <c r="B66" s="22" t="s">
        <v>21</v>
      </c>
      <c r="C66" s="10" t="s">
        <v>10</v>
      </c>
      <c r="D66" s="23" t="s">
        <v>12</v>
      </c>
      <c r="E66" s="23" t="s">
        <v>28</v>
      </c>
      <c r="F66" s="20" t="s">
        <v>43</v>
      </c>
      <c r="G66" s="21" t="s">
        <v>22</v>
      </c>
      <c r="H66" s="100"/>
      <c r="I66" s="101"/>
      <c r="J66" s="80" t="e">
        <f t="shared" si="1"/>
        <v>#DIV/0!</v>
      </c>
    </row>
    <row r="67" spans="1:10" ht="42.75" hidden="1" customHeight="1" x14ac:dyDescent="0.25">
      <c r="A67" s="92"/>
      <c r="B67" s="22" t="s">
        <v>29</v>
      </c>
      <c r="C67" s="10" t="s">
        <v>10</v>
      </c>
      <c r="D67" s="23" t="s">
        <v>12</v>
      </c>
      <c r="E67" s="23" t="s">
        <v>28</v>
      </c>
      <c r="F67" s="20" t="s">
        <v>43</v>
      </c>
      <c r="G67" s="21" t="s">
        <v>24</v>
      </c>
      <c r="H67" s="100"/>
      <c r="I67" s="101"/>
      <c r="J67" s="80" t="e">
        <f t="shared" si="1"/>
        <v>#DIV/0!</v>
      </c>
    </row>
    <row r="68" spans="1:10" ht="24.75" customHeight="1" x14ac:dyDescent="0.25">
      <c r="A68" s="92"/>
      <c r="B68" s="22" t="s">
        <v>21</v>
      </c>
      <c r="C68" s="10" t="s">
        <v>10</v>
      </c>
      <c r="D68" s="23" t="s">
        <v>12</v>
      </c>
      <c r="E68" s="23" t="s">
        <v>28</v>
      </c>
      <c r="F68" s="20" t="s">
        <v>43</v>
      </c>
      <c r="G68" s="21" t="s">
        <v>22</v>
      </c>
      <c r="H68" s="100">
        <v>698.60126000000002</v>
      </c>
      <c r="I68" s="101">
        <v>531.89382000000001</v>
      </c>
      <c r="J68" s="80">
        <f>I68/H68*100</f>
        <v>76.136968318665794</v>
      </c>
    </row>
    <row r="69" spans="1:10" ht="42.75" customHeight="1" x14ac:dyDescent="0.25">
      <c r="A69" s="92"/>
      <c r="B69" s="22" t="s">
        <v>23</v>
      </c>
      <c r="C69" s="10" t="s">
        <v>10</v>
      </c>
      <c r="D69" s="23" t="s">
        <v>12</v>
      </c>
      <c r="E69" s="23" t="s">
        <v>28</v>
      </c>
      <c r="F69" s="20" t="s">
        <v>43</v>
      </c>
      <c r="G69" s="21" t="s">
        <v>24</v>
      </c>
      <c r="H69" s="100">
        <v>210.97757999999999</v>
      </c>
      <c r="I69" s="101">
        <v>158.21600000000001</v>
      </c>
      <c r="J69" s="80">
        <f>I69/H69*100</f>
        <v>74.991854584738348</v>
      </c>
    </row>
    <row r="70" spans="1:10" ht="15.6" x14ac:dyDescent="0.25">
      <c r="A70" s="92"/>
      <c r="B70" s="22" t="s">
        <v>39</v>
      </c>
      <c r="C70" s="10" t="s">
        <v>10</v>
      </c>
      <c r="D70" s="23" t="s">
        <v>12</v>
      </c>
      <c r="E70" s="23" t="s">
        <v>28</v>
      </c>
      <c r="F70" s="20" t="s">
        <v>43</v>
      </c>
      <c r="G70" s="21" t="s">
        <v>31</v>
      </c>
      <c r="H70" s="100">
        <v>280.70175999999998</v>
      </c>
      <c r="I70" s="101">
        <v>213.08013</v>
      </c>
      <c r="J70" s="80">
        <f t="shared" si="1"/>
        <v>75.909794794304105</v>
      </c>
    </row>
    <row r="71" spans="1:10" ht="18.75" customHeight="1" x14ac:dyDescent="0.25">
      <c r="A71" s="92"/>
      <c r="B71" s="22" t="s">
        <v>45</v>
      </c>
      <c r="C71" s="10" t="s">
        <v>10</v>
      </c>
      <c r="D71" s="23" t="s">
        <v>12</v>
      </c>
      <c r="E71" s="23" t="s">
        <v>28</v>
      </c>
      <c r="F71" s="20" t="s">
        <v>43</v>
      </c>
      <c r="G71" s="21" t="s">
        <v>46</v>
      </c>
      <c r="H71" s="100">
        <v>3</v>
      </c>
      <c r="I71" s="101">
        <v>2.9</v>
      </c>
      <c r="J71" s="80">
        <f t="shared" si="1"/>
        <v>96.666666666666671</v>
      </c>
    </row>
    <row r="72" spans="1:10" ht="20.25" hidden="1" customHeight="1" x14ac:dyDescent="0.25">
      <c r="A72" s="92"/>
      <c r="B72" s="22" t="s">
        <v>68</v>
      </c>
      <c r="C72" s="10" t="s">
        <v>10</v>
      </c>
      <c r="D72" s="23" t="s">
        <v>12</v>
      </c>
      <c r="E72" s="23" t="s">
        <v>28</v>
      </c>
      <c r="F72" s="20" t="s">
        <v>43</v>
      </c>
      <c r="G72" s="21"/>
      <c r="H72" s="100">
        <f>H73</f>
        <v>0</v>
      </c>
      <c r="I72" s="101"/>
      <c r="J72" s="80" t="e">
        <f t="shared" si="1"/>
        <v>#DIV/0!</v>
      </c>
    </row>
    <row r="73" spans="1:10" ht="19.5" hidden="1" customHeight="1" x14ac:dyDescent="0.25">
      <c r="A73" s="92"/>
      <c r="B73" s="22" t="s">
        <v>38</v>
      </c>
      <c r="C73" s="10" t="s">
        <v>10</v>
      </c>
      <c r="D73" s="23" t="s">
        <v>12</v>
      </c>
      <c r="E73" s="23" t="s">
        <v>28</v>
      </c>
      <c r="F73" s="20" t="s">
        <v>43</v>
      </c>
      <c r="G73" s="21" t="s">
        <v>31</v>
      </c>
      <c r="H73" s="100"/>
      <c r="I73" s="101"/>
      <c r="J73" s="80" t="e">
        <f t="shared" si="1"/>
        <v>#DIV/0!</v>
      </c>
    </row>
    <row r="74" spans="1:10" ht="16.5" customHeight="1" x14ac:dyDescent="0.25">
      <c r="A74" s="92"/>
      <c r="B74" s="22" t="s">
        <v>69</v>
      </c>
      <c r="C74" s="10" t="s">
        <v>10</v>
      </c>
      <c r="D74" s="23" t="s">
        <v>12</v>
      </c>
      <c r="E74" s="23" t="s">
        <v>28</v>
      </c>
      <c r="F74" s="20" t="s">
        <v>43</v>
      </c>
      <c r="G74" s="21" t="s">
        <v>70</v>
      </c>
      <c r="H74" s="100">
        <v>3</v>
      </c>
      <c r="I74" s="101">
        <v>0.29281000000000001</v>
      </c>
      <c r="J74" s="80">
        <f t="shared" si="1"/>
        <v>9.7603333333333335</v>
      </c>
    </row>
    <row r="75" spans="1:10" ht="61.5" customHeight="1" x14ac:dyDescent="0.25">
      <c r="A75" s="92"/>
      <c r="B75" s="18" t="s">
        <v>47</v>
      </c>
      <c r="C75" s="10" t="s">
        <v>10</v>
      </c>
      <c r="D75" s="33" t="s">
        <v>12</v>
      </c>
      <c r="E75" s="33" t="s">
        <v>48</v>
      </c>
      <c r="F75" s="20"/>
      <c r="G75" s="21"/>
      <c r="H75" s="98">
        <f>H76</f>
        <v>329.60299999999995</v>
      </c>
      <c r="I75" s="98">
        <f t="shared" ref="I75:I76" si="5">I76</f>
        <v>249.28100000000001</v>
      </c>
      <c r="J75" s="80">
        <f t="shared" si="1"/>
        <v>75.63068297315256</v>
      </c>
    </row>
    <row r="76" spans="1:10" ht="26.25" customHeight="1" x14ac:dyDescent="0.25">
      <c r="A76" s="92"/>
      <c r="B76" s="22" t="s">
        <v>15</v>
      </c>
      <c r="C76" s="10" t="s">
        <v>10</v>
      </c>
      <c r="D76" s="23" t="s">
        <v>12</v>
      </c>
      <c r="E76" s="23" t="s">
        <v>48</v>
      </c>
      <c r="F76" s="20" t="s">
        <v>16</v>
      </c>
      <c r="G76" s="31"/>
      <c r="H76" s="100">
        <f>H77</f>
        <v>329.60299999999995</v>
      </c>
      <c r="I76" s="100">
        <f t="shared" si="5"/>
        <v>249.28100000000001</v>
      </c>
      <c r="J76" s="80">
        <f t="shared" si="1"/>
        <v>75.63068297315256</v>
      </c>
    </row>
    <row r="77" spans="1:10" ht="15" customHeight="1" x14ac:dyDescent="0.25">
      <c r="A77" s="92"/>
      <c r="B77" s="22" t="s">
        <v>17</v>
      </c>
      <c r="C77" s="10" t="s">
        <v>10</v>
      </c>
      <c r="D77" s="23" t="s">
        <v>12</v>
      </c>
      <c r="E77" s="23" t="s">
        <v>48</v>
      </c>
      <c r="F77" s="20" t="s">
        <v>18</v>
      </c>
      <c r="G77" s="31"/>
      <c r="H77" s="100">
        <f>H78+H80</f>
        <v>329.60299999999995</v>
      </c>
      <c r="I77" s="100">
        <f t="shared" ref="I77" si="6">I78+I80</f>
        <v>249.28100000000001</v>
      </c>
      <c r="J77" s="80">
        <f t="shared" si="1"/>
        <v>75.63068297315256</v>
      </c>
    </row>
    <row r="78" spans="1:10" ht="28.5" customHeight="1" x14ac:dyDescent="0.25">
      <c r="A78" s="92"/>
      <c r="B78" s="25" t="s">
        <v>56</v>
      </c>
      <c r="C78" s="34">
        <v>991</v>
      </c>
      <c r="D78" s="23" t="s">
        <v>12</v>
      </c>
      <c r="E78" s="23" t="s">
        <v>48</v>
      </c>
      <c r="F78" s="20" t="s">
        <v>57</v>
      </c>
      <c r="G78" s="21"/>
      <c r="H78" s="104">
        <f>H79</f>
        <v>319.72199999999998</v>
      </c>
      <c r="I78" s="104">
        <f t="shared" ref="I78" si="7">I79</f>
        <v>239.4</v>
      </c>
      <c r="J78" s="80">
        <f t="shared" si="1"/>
        <v>74.877549871450839</v>
      </c>
    </row>
    <row r="79" spans="1:10" ht="18.75" customHeight="1" x14ac:dyDescent="0.25">
      <c r="A79" s="92"/>
      <c r="B79" s="22" t="s">
        <v>51</v>
      </c>
      <c r="C79" s="34">
        <v>991</v>
      </c>
      <c r="D79" s="23" t="s">
        <v>12</v>
      </c>
      <c r="E79" s="23" t="s">
        <v>48</v>
      </c>
      <c r="F79" s="20" t="s">
        <v>57</v>
      </c>
      <c r="G79" s="21" t="s">
        <v>52</v>
      </c>
      <c r="H79" s="104">
        <v>319.72199999999998</v>
      </c>
      <c r="I79" s="101">
        <v>239.4</v>
      </c>
      <c r="J79" s="80">
        <f t="shared" si="1"/>
        <v>74.877549871450839</v>
      </c>
    </row>
    <row r="80" spans="1:10" ht="29.25" customHeight="1" x14ac:dyDescent="0.25">
      <c r="A80" s="92"/>
      <c r="B80" s="22" t="s">
        <v>58</v>
      </c>
      <c r="C80" s="34">
        <v>991</v>
      </c>
      <c r="D80" s="23" t="s">
        <v>12</v>
      </c>
      <c r="E80" s="23" t="s">
        <v>48</v>
      </c>
      <c r="F80" s="20" t="s">
        <v>59</v>
      </c>
      <c r="G80" s="21"/>
      <c r="H80" s="104">
        <f>H81</f>
        <v>9.8810000000000002</v>
      </c>
      <c r="I80" s="104">
        <f t="shared" ref="I80" si="8">I81</f>
        <v>9.8810000000000002</v>
      </c>
      <c r="J80" s="80">
        <f t="shared" ref="J80:J136" si="9">I80/H80*100</f>
        <v>100</v>
      </c>
    </row>
    <row r="81" spans="1:10" ht="15" customHeight="1" x14ac:dyDescent="0.25">
      <c r="A81" s="92"/>
      <c r="B81" s="22" t="s">
        <v>51</v>
      </c>
      <c r="C81" s="34">
        <v>991</v>
      </c>
      <c r="D81" s="23" t="s">
        <v>12</v>
      </c>
      <c r="E81" s="23" t="s">
        <v>48</v>
      </c>
      <c r="F81" s="20" t="s">
        <v>59</v>
      </c>
      <c r="G81" s="21" t="s">
        <v>52</v>
      </c>
      <c r="H81" s="104">
        <v>9.8810000000000002</v>
      </c>
      <c r="I81" s="101">
        <v>9.8810000000000002</v>
      </c>
      <c r="J81" s="80">
        <f t="shared" si="9"/>
        <v>100</v>
      </c>
    </row>
    <row r="82" spans="1:10" s="39" customFormat="1" ht="29.25" customHeight="1" x14ac:dyDescent="0.25">
      <c r="A82" s="92"/>
      <c r="B82" s="18" t="s">
        <v>71</v>
      </c>
      <c r="C82" s="37">
        <v>991</v>
      </c>
      <c r="D82" s="24" t="s">
        <v>12</v>
      </c>
      <c r="E82" s="24" t="s">
        <v>72</v>
      </c>
      <c r="F82" s="35"/>
      <c r="G82" s="38"/>
      <c r="H82" s="106">
        <f>H83</f>
        <v>98.14188</v>
      </c>
      <c r="I82" s="106">
        <f>I83</f>
        <v>98.14188</v>
      </c>
      <c r="J82" s="80">
        <f t="shared" si="9"/>
        <v>100</v>
      </c>
    </row>
    <row r="83" spans="1:10" ht="15" customHeight="1" x14ac:dyDescent="0.25">
      <c r="A83" s="92"/>
      <c r="B83" s="22" t="s">
        <v>17</v>
      </c>
      <c r="C83" s="34">
        <v>991</v>
      </c>
      <c r="D83" s="23" t="s">
        <v>12</v>
      </c>
      <c r="E83" s="23" t="s">
        <v>72</v>
      </c>
      <c r="F83" s="20" t="s">
        <v>18</v>
      </c>
      <c r="G83" s="21"/>
      <c r="H83" s="107">
        <f>H85</f>
        <v>98.14188</v>
      </c>
      <c r="I83" s="107">
        <f>I85</f>
        <v>98.14188</v>
      </c>
      <c r="J83" s="80">
        <f t="shared" si="9"/>
        <v>100</v>
      </c>
    </row>
    <row r="84" spans="1:10" ht="15" customHeight="1" x14ac:dyDescent="0.25">
      <c r="A84" s="92"/>
      <c r="B84" s="22"/>
      <c r="C84" s="34">
        <v>991</v>
      </c>
      <c r="D84" s="23" t="s">
        <v>12</v>
      </c>
      <c r="E84" s="23" t="s">
        <v>72</v>
      </c>
      <c r="F84" s="20" t="s">
        <v>63</v>
      </c>
      <c r="G84" s="21"/>
      <c r="H84" s="107">
        <f>H85</f>
        <v>98.14188</v>
      </c>
      <c r="I84" s="107">
        <f>I85</f>
        <v>98.14188</v>
      </c>
      <c r="J84" s="80">
        <f t="shared" si="9"/>
        <v>100</v>
      </c>
    </row>
    <row r="85" spans="1:10" ht="21" customHeight="1" x14ac:dyDescent="0.25">
      <c r="A85" s="92"/>
      <c r="B85" s="22" t="s">
        <v>175</v>
      </c>
      <c r="C85" s="34">
        <v>991</v>
      </c>
      <c r="D85" s="23" t="s">
        <v>12</v>
      </c>
      <c r="E85" s="23" t="s">
        <v>72</v>
      </c>
      <c r="F85" s="20" t="s">
        <v>63</v>
      </c>
      <c r="G85" s="21" t="s">
        <v>174</v>
      </c>
      <c r="H85" s="107">
        <v>98.14188</v>
      </c>
      <c r="I85" s="101">
        <v>98.14188</v>
      </c>
      <c r="J85" s="80">
        <f t="shared" si="9"/>
        <v>100</v>
      </c>
    </row>
    <row r="86" spans="1:10" ht="13.8" x14ac:dyDescent="0.25">
      <c r="A86" s="92"/>
      <c r="B86" s="18" t="s">
        <v>60</v>
      </c>
      <c r="C86" s="20" t="s">
        <v>10</v>
      </c>
      <c r="D86" s="33" t="s">
        <v>12</v>
      </c>
      <c r="E86" s="33" t="s">
        <v>61</v>
      </c>
      <c r="F86" s="35"/>
      <c r="G86" s="35"/>
      <c r="H86" s="98">
        <f>H87</f>
        <v>1</v>
      </c>
      <c r="I86" s="98">
        <f t="shared" ref="I86:I89" si="10">I87</f>
        <v>0</v>
      </c>
      <c r="J86" s="80">
        <f t="shared" si="9"/>
        <v>0</v>
      </c>
    </row>
    <row r="87" spans="1:10" ht="26.4" x14ac:dyDescent="0.25">
      <c r="A87" s="92"/>
      <c r="B87" s="22" t="s">
        <v>15</v>
      </c>
      <c r="C87" s="10" t="s">
        <v>10</v>
      </c>
      <c r="D87" s="20" t="s">
        <v>12</v>
      </c>
      <c r="E87" s="20" t="s">
        <v>61</v>
      </c>
      <c r="F87" s="20" t="s">
        <v>16</v>
      </c>
      <c r="G87" s="35"/>
      <c r="H87" s="100">
        <f>H88</f>
        <v>1</v>
      </c>
      <c r="I87" s="100">
        <f t="shared" si="10"/>
        <v>0</v>
      </c>
      <c r="J87" s="80">
        <f t="shared" si="9"/>
        <v>0</v>
      </c>
    </row>
    <row r="88" spans="1:10" x14ac:dyDescent="0.25">
      <c r="A88" s="92"/>
      <c r="B88" s="22" t="s">
        <v>17</v>
      </c>
      <c r="C88" s="10" t="s">
        <v>10</v>
      </c>
      <c r="D88" s="20" t="s">
        <v>12</v>
      </c>
      <c r="E88" s="20" t="s">
        <v>61</v>
      </c>
      <c r="F88" s="20" t="s">
        <v>18</v>
      </c>
      <c r="G88" s="35"/>
      <c r="H88" s="100">
        <f>H89</f>
        <v>1</v>
      </c>
      <c r="I88" s="100">
        <f t="shared" si="10"/>
        <v>0</v>
      </c>
      <c r="J88" s="80">
        <f t="shared" si="9"/>
        <v>0</v>
      </c>
    </row>
    <row r="89" spans="1:10" x14ac:dyDescent="0.25">
      <c r="A89" s="92"/>
      <c r="B89" s="22" t="s">
        <v>62</v>
      </c>
      <c r="C89" s="20" t="s">
        <v>10</v>
      </c>
      <c r="D89" s="20" t="s">
        <v>12</v>
      </c>
      <c r="E89" s="20" t="s">
        <v>61</v>
      </c>
      <c r="F89" s="20" t="s">
        <v>63</v>
      </c>
      <c r="G89" s="20"/>
      <c r="H89" s="100">
        <f>H90</f>
        <v>1</v>
      </c>
      <c r="I89" s="100">
        <f t="shared" si="10"/>
        <v>0</v>
      </c>
      <c r="J89" s="80">
        <f t="shared" si="9"/>
        <v>0</v>
      </c>
    </row>
    <row r="90" spans="1:10" ht="24.75" customHeight="1" x14ac:dyDescent="0.25">
      <c r="A90" s="92"/>
      <c r="B90" s="22" t="s">
        <v>64</v>
      </c>
      <c r="C90" s="20" t="s">
        <v>10</v>
      </c>
      <c r="D90" s="20" t="s">
        <v>12</v>
      </c>
      <c r="E90" s="20" t="s">
        <v>61</v>
      </c>
      <c r="F90" s="20" t="s">
        <v>63</v>
      </c>
      <c r="G90" s="20" t="s">
        <v>65</v>
      </c>
      <c r="H90" s="105">
        <v>1</v>
      </c>
      <c r="I90" s="101">
        <v>0</v>
      </c>
      <c r="J90" s="80">
        <f t="shared" si="9"/>
        <v>0</v>
      </c>
    </row>
    <row r="91" spans="1:10" s="39" customFormat="1" ht="14.25" customHeight="1" x14ac:dyDescent="0.25">
      <c r="A91" s="92"/>
      <c r="B91" s="18" t="s">
        <v>66</v>
      </c>
      <c r="C91" s="37">
        <v>991</v>
      </c>
      <c r="D91" s="35" t="s">
        <v>12</v>
      </c>
      <c r="E91" s="35" t="s">
        <v>67</v>
      </c>
      <c r="F91" s="35"/>
      <c r="G91" s="35"/>
      <c r="H91" s="98">
        <f>H92</f>
        <v>691.50964999999997</v>
      </c>
      <c r="I91" s="98">
        <f t="shared" ref="I91:I92" si="11">I92</f>
        <v>427.31961999999999</v>
      </c>
      <c r="J91" s="80">
        <f t="shared" si="9"/>
        <v>61.795178129473683</v>
      </c>
    </row>
    <row r="92" spans="1:10" ht="26.25" customHeight="1" x14ac:dyDescent="0.25">
      <c r="A92" s="92"/>
      <c r="B92" s="22" t="s">
        <v>15</v>
      </c>
      <c r="C92" s="34">
        <v>991</v>
      </c>
      <c r="D92" s="20" t="s">
        <v>12</v>
      </c>
      <c r="E92" s="20" t="s">
        <v>67</v>
      </c>
      <c r="F92" s="20" t="s">
        <v>16</v>
      </c>
      <c r="G92" s="20"/>
      <c r="H92" s="100">
        <f>H93</f>
        <v>691.50964999999997</v>
      </c>
      <c r="I92" s="100">
        <f t="shared" si="11"/>
        <v>427.31961999999999</v>
      </c>
      <c r="J92" s="80">
        <f t="shared" si="9"/>
        <v>61.795178129473683</v>
      </c>
    </row>
    <row r="93" spans="1:10" ht="13.5" customHeight="1" x14ac:dyDescent="0.25">
      <c r="A93" s="92"/>
      <c r="B93" s="22" t="s">
        <v>17</v>
      </c>
      <c r="C93" s="34">
        <v>991</v>
      </c>
      <c r="D93" s="20" t="s">
        <v>12</v>
      </c>
      <c r="E93" s="20" t="s">
        <v>67</v>
      </c>
      <c r="F93" s="20" t="s">
        <v>18</v>
      </c>
      <c r="G93" s="20"/>
      <c r="H93" s="100">
        <f>H94+H97</f>
        <v>691.50964999999997</v>
      </c>
      <c r="I93" s="100">
        <f>I94+I97</f>
        <v>427.31961999999999</v>
      </c>
      <c r="J93" s="80">
        <f t="shared" si="9"/>
        <v>61.795178129473683</v>
      </c>
    </row>
    <row r="94" spans="1:10" ht="13.5" customHeight="1" x14ac:dyDescent="0.25">
      <c r="A94" s="92"/>
      <c r="B94" s="22" t="s">
        <v>19</v>
      </c>
      <c r="C94" s="10" t="s">
        <v>10</v>
      </c>
      <c r="D94" s="23" t="s">
        <v>12</v>
      </c>
      <c r="E94" s="23" t="s">
        <v>67</v>
      </c>
      <c r="F94" s="20" t="s">
        <v>20</v>
      </c>
      <c r="G94" s="21"/>
      <c r="H94" s="100">
        <f>H95+H96</f>
        <v>691.50964999999997</v>
      </c>
      <c r="I94" s="100">
        <f t="shared" ref="I94" si="12">I95+I96</f>
        <v>427.31961999999999</v>
      </c>
      <c r="J94" s="80">
        <f t="shared" si="9"/>
        <v>61.795178129473683</v>
      </c>
    </row>
    <row r="95" spans="1:10" ht="13.5" customHeight="1" x14ac:dyDescent="0.25">
      <c r="A95" s="92"/>
      <c r="B95" s="22" t="s">
        <v>77</v>
      </c>
      <c r="C95" s="10" t="s">
        <v>10</v>
      </c>
      <c r="D95" s="23" t="s">
        <v>12</v>
      </c>
      <c r="E95" s="23" t="s">
        <v>67</v>
      </c>
      <c r="F95" s="20" t="s">
        <v>20</v>
      </c>
      <c r="G95" s="21" t="s">
        <v>74</v>
      </c>
      <c r="H95" s="100">
        <v>531.11339999999996</v>
      </c>
      <c r="I95" s="101">
        <v>328.20247000000001</v>
      </c>
      <c r="J95" s="80">
        <f t="shared" si="9"/>
        <v>61.795177828313129</v>
      </c>
    </row>
    <row r="96" spans="1:10" ht="13.5" customHeight="1" x14ac:dyDescent="0.25">
      <c r="A96" s="92"/>
      <c r="B96" s="22" t="s">
        <v>75</v>
      </c>
      <c r="C96" s="10" t="s">
        <v>10</v>
      </c>
      <c r="D96" s="23" t="s">
        <v>12</v>
      </c>
      <c r="E96" s="23" t="s">
        <v>67</v>
      </c>
      <c r="F96" s="20" t="s">
        <v>20</v>
      </c>
      <c r="G96" s="21" t="s">
        <v>76</v>
      </c>
      <c r="H96" s="100">
        <v>160.39625000000001</v>
      </c>
      <c r="I96" s="101">
        <v>99.117149999999995</v>
      </c>
      <c r="J96" s="80">
        <f t="shared" si="9"/>
        <v>61.795179126694045</v>
      </c>
    </row>
    <row r="97" spans="1:10" ht="17.25" hidden="1" customHeight="1" x14ac:dyDescent="0.25">
      <c r="A97" s="92"/>
      <c r="B97" s="22" t="s">
        <v>62</v>
      </c>
      <c r="C97" s="34">
        <v>991</v>
      </c>
      <c r="D97" s="20" t="s">
        <v>12</v>
      </c>
      <c r="E97" s="20" t="s">
        <v>67</v>
      </c>
      <c r="F97" s="20" t="s">
        <v>165</v>
      </c>
      <c r="G97" s="20"/>
      <c r="H97" s="100">
        <f>H98+H102</f>
        <v>0</v>
      </c>
      <c r="I97" s="100">
        <f>I98+I102</f>
        <v>0</v>
      </c>
      <c r="J97" s="80" t="e">
        <f t="shared" si="9"/>
        <v>#DIV/0!</v>
      </c>
    </row>
    <row r="98" spans="1:10" ht="18.75" hidden="1" customHeight="1" x14ac:dyDescent="0.25">
      <c r="A98" s="92"/>
      <c r="B98" s="22" t="s">
        <v>77</v>
      </c>
      <c r="C98" s="10" t="s">
        <v>10</v>
      </c>
      <c r="D98" s="23" t="s">
        <v>12</v>
      </c>
      <c r="E98" s="23" t="s">
        <v>67</v>
      </c>
      <c r="F98" s="20" t="s">
        <v>165</v>
      </c>
      <c r="G98" s="21" t="s">
        <v>74</v>
      </c>
      <c r="H98" s="100">
        <v>0</v>
      </c>
      <c r="I98" s="101">
        <v>0</v>
      </c>
      <c r="J98" s="80" t="e">
        <f t="shared" si="9"/>
        <v>#DIV/0!</v>
      </c>
    </row>
    <row r="99" spans="1:10" ht="17.25" hidden="1" customHeight="1" x14ac:dyDescent="0.25">
      <c r="A99" s="92"/>
      <c r="B99" s="22" t="s">
        <v>75</v>
      </c>
      <c r="C99" s="10" t="s">
        <v>10</v>
      </c>
      <c r="D99" s="23" t="s">
        <v>12</v>
      </c>
      <c r="E99" s="23" t="s">
        <v>67</v>
      </c>
      <c r="F99" s="20" t="s">
        <v>63</v>
      </c>
      <c r="G99" s="21" t="s">
        <v>76</v>
      </c>
      <c r="H99" s="100">
        <v>4.4080000000000004</v>
      </c>
      <c r="I99" s="101">
        <v>0</v>
      </c>
      <c r="J99" s="80">
        <f t="shared" si="9"/>
        <v>0</v>
      </c>
    </row>
    <row r="100" spans="1:10" ht="23.25" hidden="1" customHeight="1" x14ac:dyDescent="0.25">
      <c r="A100" s="92"/>
      <c r="B100" s="22" t="s">
        <v>73</v>
      </c>
      <c r="C100" s="34">
        <v>991</v>
      </c>
      <c r="D100" s="20" t="s">
        <v>12</v>
      </c>
      <c r="E100" s="20" t="s">
        <v>67</v>
      </c>
      <c r="F100" s="20" t="s">
        <v>43</v>
      </c>
      <c r="G100" s="20" t="s">
        <v>74</v>
      </c>
      <c r="H100" s="100"/>
      <c r="I100" s="101"/>
      <c r="J100" s="80" t="e">
        <f t="shared" si="9"/>
        <v>#DIV/0!</v>
      </c>
    </row>
    <row r="101" spans="1:10" ht="44.25" hidden="1" customHeight="1" x14ac:dyDescent="0.25">
      <c r="A101" s="92"/>
      <c r="B101" s="22" t="s">
        <v>75</v>
      </c>
      <c r="C101" s="34">
        <v>991</v>
      </c>
      <c r="D101" s="20" t="s">
        <v>12</v>
      </c>
      <c r="E101" s="20" t="s">
        <v>67</v>
      </c>
      <c r="F101" s="20" t="s">
        <v>43</v>
      </c>
      <c r="G101" s="20" t="s">
        <v>76</v>
      </c>
      <c r="H101" s="100"/>
      <c r="I101" s="101"/>
      <c r="J101" s="80" t="e">
        <f t="shared" si="9"/>
        <v>#DIV/0!</v>
      </c>
    </row>
    <row r="102" spans="1:10" ht="44.25" hidden="1" customHeight="1" x14ac:dyDescent="0.25">
      <c r="A102" s="92"/>
      <c r="B102" s="22" t="s">
        <v>75</v>
      </c>
      <c r="C102" s="10" t="s">
        <v>10</v>
      </c>
      <c r="D102" s="23" t="s">
        <v>12</v>
      </c>
      <c r="E102" s="23" t="s">
        <v>67</v>
      </c>
      <c r="F102" s="20" t="s">
        <v>165</v>
      </c>
      <c r="G102" s="21" t="s">
        <v>76</v>
      </c>
      <c r="H102" s="100">
        <v>0</v>
      </c>
      <c r="I102" s="101">
        <v>0</v>
      </c>
      <c r="J102" s="80" t="e">
        <f t="shared" si="9"/>
        <v>#DIV/0!</v>
      </c>
    </row>
    <row r="103" spans="1:10" ht="18" customHeight="1" x14ac:dyDescent="0.25">
      <c r="A103" s="92"/>
      <c r="B103" s="40" t="s">
        <v>78</v>
      </c>
      <c r="C103" s="13">
        <v>991</v>
      </c>
      <c r="D103" s="41" t="s">
        <v>14</v>
      </c>
      <c r="E103" s="41"/>
      <c r="F103" s="42"/>
      <c r="G103" s="43"/>
      <c r="H103" s="99">
        <f>H104</f>
        <v>177.10000000000002</v>
      </c>
      <c r="I103" s="99">
        <f t="shared" ref="I103:I106" si="13">I104</f>
        <v>117.56270000000001</v>
      </c>
      <c r="J103" s="81">
        <f>I103/H103*100</f>
        <v>66.382100508187463</v>
      </c>
    </row>
    <row r="104" spans="1:10" ht="21" customHeight="1" x14ac:dyDescent="0.25">
      <c r="A104" s="92"/>
      <c r="B104" s="44" t="s">
        <v>79</v>
      </c>
      <c r="C104" s="45">
        <v>991</v>
      </c>
      <c r="D104" s="23" t="s">
        <v>14</v>
      </c>
      <c r="E104" s="23" t="s">
        <v>80</v>
      </c>
      <c r="F104" s="20"/>
      <c r="G104" s="21"/>
      <c r="H104" s="98">
        <f>H105</f>
        <v>177.10000000000002</v>
      </c>
      <c r="I104" s="98">
        <f t="shared" si="13"/>
        <v>117.56270000000001</v>
      </c>
      <c r="J104" s="80">
        <f t="shared" si="9"/>
        <v>66.382100508187463</v>
      </c>
    </row>
    <row r="105" spans="1:10" ht="24" customHeight="1" x14ac:dyDescent="0.25">
      <c r="A105" s="92"/>
      <c r="B105" s="22" t="s">
        <v>15</v>
      </c>
      <c r="C105" s="10" t="s">
        <v>10</v>
      </c>
      <c r="D105" s="23" t="s">
        <v>14</v>
      </c>
      <c r="E105" s="23" t="s">
        <v>80</v>
      </c>
      <c r="F105" s="20" t="s">
        <v>16</v>
      </c>
      <c r="G105" s="21"/>
      <c r="H105" s="100">
        <f>H106</f>
        <v>177.10000000000002</v>
      </c>
      <c r="I105" s="100">
        <f t="shared" si="13"/>
        <v>117.56270000000001</v>
      </c>
      <c r="J105" s="80">
        <f t="shared" si="9"/>
        <v>66.382100508187463</v>
      </c>
    </row>
    <row r="106" spans="1:10" ht="18.75" customHeight="1" x14ac:dyDescent="0.25">
      <c r="A106" s="92"/>
      <c r="B106" s="22" t="s">
        <v>17</v>
      </c>
      <c r="C106" s="10" t="s">
        <v>10</v>
      </c>
      <c r="D106" s="23" t="s">
        <v>14</v>
      </c>
      <c r="E106" s="23" t="s">
        <v>80</v>
      </c>
      <c r="F106" s="20" t="s">
        <v>18</v>
      </c>
      <c r="G106" s="21"/>
      <c r="H106" s="100">
        <f>H107</f>
        <v>177.10000000000002</v>
      </c>
      <c r="I106" s="100">
        <f t="shared" si="13"/>
        <v>117.56270000000001</v>
      </c>
      <c r="J106" s="80">
        <f t="shared" si="9"/>
        <v>66.382100508187463</v>
      </c>
    </row>
    <row r="107" spans="1:10" ht="26.25" customHeight="1" x14ac:dyDescent="0.25">
      <c r="A107" s="92"/>
      <c r="B107" s="46" t="s">
        <v>81</v>
      </c>
      <c r="C107" s="45">
        <v>991</v>
      </c>
      <c r="D107" s="23" t="s">
        <v>14</v>
      </c>
      <c r="E107" s="23" t="s">
        <v>80</v>
      </c>
      <c r="F107" s="20" t="s">
        <v>82</v>
      </c>
      <c r="G107" s="21"/>
      <c r="H107" s="100">
        <f>H114+H115+H116+H117+H136</f>
        <v>177.10000000000002</v>
      </c>
      <c r="I107" s="100">
        <f t="shared" ref="I107" si="14">I114+I115+I116+I117+I136</f>
        <v>117.56270000000001</v>
      </c>
      <c r="J107" s="80">
        <f t="shared" si="9"/>
        <v>66.382100508187463</v>
      </c>
    </row>
    <row r="108" spans="1:10" ht="38.25" hidden="1" customHeight="1" x14ac:dyDescent="0.25">
      <c r="A108" s="92"/>
      <c r="B108" s="22" t="s">
        <v>21</v>
      </c>
      <c r="C108" s="45">
        <v>991</v>
      </c>
      <c r="D108" s="23" t="s">
        <v>14</v>
      </c>
      <c r="E108" s="23" t="s">
        <v>80</v>
      </c>
      <c r="F108" s="20" t="s">
        <v>82</v>
      </c>
      <c r="G108" s="47" t="s">
        <v>22</v>
      </c>
      <c r="H108" s="100">
        <v>47.771999999999998</v>
      </c>
      <c r="I108" s="101"/>
      <c r="J108" s="80">
        <f t="shared" si="9"/>
        <v>0</v>
      </c>
    </row>
    <row r="109" spans="1:10" ht="51" hidden="1" customHeight="1" x14ac:dyDescent="0.25">
      <c r="A109" s="92"/>
      <c r="B109" s="22" t="s">
        <v>23</v>
      </c>
      <c r="C109" s="45">
        <v>992</v>
      </c>
      <c r="D109" s="23" t="s">
        <v>14</v>
      </c>
      <c r="E109" s="23" t="s">
        <v>80</v>
      </c>
      <c r="F109" s="20" t="s">
        <v>82</v>
      </c>
      <c r="G109" s="47" t="s">
        <v>24</v>
      </c>
      <c r="H109" s="100">
        <v>14.427</v>
      </c>
      <c r="I109" s="101"/>
      <c r="J109" s="80">
        <f t="shared" si="9"/>
        <v>0</v>
      </c>
    </row>
    <row r="110" spans="1:10" ht="42" hidden="1" customHeight="1" x14ac:dyDescent="0.25">
      <c r="A110" s="92"/>
      <c r="B110" s="22" t="s">
        <v>30</v>
      </c>
      <c r="C110" s="45">
        <v>991</v>
      </c>
      <c r="D110" s="23" t="s">
        <v>14</v>
      </c>
      <c r="E110" s="23" t="s">
        <v>80</v>
      </c>
      <c r="F110" s="20" t="s">
        <v>82</v>
      </c>
      <c r="G110" s="21" t="s">
        <v>44</v>
      </c>
      <c r="H110" s="100">
        <v>0</v>
      </c>
      <c r="I110" s="101"/>
      <c r="J110" s="80" t="e">
        <f t="shared" si="9"/>
        <v>#DIV/0!</v>
      </c>
    </row>
    <row r="111" spans="1:10" ht="39.75" hidden="1" customHeight="1" x14ac:dyDescent="0.25">
      <c r="A111" s="92"/>
      <c r="B111" s="22" t="s">
        <v>38</v>
      </c>
      <c r="C111" s="45">
        <v>991</v>
      </c>
      <c r="D111" s="23" t="s">
        <v>14</v>
      </c>
      <c r="E111" s="23" t="s">
        <v>80</v>
      </c>
      <c r="F111" s="20" t="s">
        <v>82</v>
      </c>
      <c r="G111" s="21" t="s">
        <v>31</v>
      </c>
      <c r="H111" s="100">
        <v>15.000999999999999</v>
      </c>
      <c r="I111" s="101"/>
      <c r="J111" s="80">
        <f t="shared" si="9"/>
        <v>0</v>
      </c>
    </row>
    <row r="112" spans="1:10" ht="25.5" hidden="1" customHeight="1" x14ac:dyDescent="0.25">
      <c r="A112" s="92"/>
      <c r="B112" s="12" t="s">
        <v>83</v>
      </c>
      <c r="C112" s="48">
        <v>991</v>
      </c>
      <c r="D112" s="49" t="s">
        <v>80</v>
      </c>
      <c r="E112" s="49"/>
      <c r="F112" s="50"/>
      <c r="G112" s="51"/>
      <c r="H112" s="108">
        <f>H120</f>
        <v>87.662620000000004</v>
      </c>
      <c r="I112" s="101"/>
      <c r="J112" s="80">
        <f t="shared" si="9"/>
        <v>0</v>
      </c>
    </row>
    <row r="113" spans="1:10" ht="38.25" hidden="1" customHeight="1" x14ac:dyDescent="0.25">
      <c r="A113" s="92"/>
      <c r="B113" s="18" t="s">
        <v>84</v>
      </c>
      <c r="C113" s="45">
        <v>991</v>
      </c>
      <c r="D113" s="23" t="s">
        <v>80</v>
      </c>
      <c r="E113" s="23" t="s">
        <v>85</v>
      </c>
      <c r="F113" s="20"/>
      <c r="G113" s="21"/>
      <c r="H113" s="98" t="e">
        <f>#REF!</f>
        <v>#REF!</v>
      </c>
      <c r="I113" s="101"/>
      <c r="J113" s="80" t="e">
        <f t="shared" si="9"/>
        <v>#REF!</v>
      </c>
    </row>
    <row r="114" spans="1:10" ht="30" customHeight="1" x14ac:dyDescent="0.25">
      <c r="A114" s="92"/>
      <c r="B114" s="22" t="s">
        <v>21</v>
      </c>
      <c r="C114" s="45">
        <v>991</v>
      </c>
      <c r="D114" s="23" t="s">
        <v>14</v>
      </c>
      <c r="E114" s="23" t="s">
        <v>80</v>
      </c>
      <c r="F114" s="20" t="s">
        <v>82</v>
      </c>
      <c r="G114" s="47" t="s">
        <v>22</v>
      </c>
      <c r="H114" s="100">
        <v>116.94240000000001</v>
      </c>
      <c r="I114" s="101">
        <v>87.221789999999999</v>
      </c>
      <c r="J114" s="80">
        <f t="shared" si="9"/>
        <v>74.585257357468279</v>
      </c>
    </row>
    <row r="115" spans="1:10" ht="36.75" customHeight="1" x14ac:dyDescent="0.25">
      <c r="A115" s="92"/>
      <c r="B115" s="22" t="s">
        <v>23</v>
      </c>
      <c r="C115" s="45">
        <v>991</v>
      </c>
      <c r="D115" s="23" t="s">
        <v>14</v>
      </c>
      <c r="E115" s="23" t="s">
        <v>80</v>
      </c>
      <c r="F115" s="20" t="s">
        <v>82</v>
      </c>
      <c r="G115" s="47" t="s">
        <v>24</v>
      </c>
      <c r="H115" s="101">
        <v>33.222659999999998</v>
      </c>
      <c r="I115" s="101">
        <v>26.340910000000001</v>
      </c>
      <c r="J115" s="80">
        <f t="shared" si="9"/>
        <v>79.285975295175049</v>
      </c>
    </row>
    <row r="116" spans="1:10" ht="29.25" hidden="1" customHeight="1" x14ac:dyDescent="0.25">
      <c r="A116" s="92"/>
      <c r="B116" s="22" t="s">
        <v>30</v>
      </c>
      <c r="C116" s="45">
        <v>991</v>
      </c>
      <c r="D116" s="23" t="s">
        <v>14</v>
      </c>
      <c r="E116" s="23" t="s">
        <v>80</v>
      </c>
      <c r="F116" s="20" t="s">
        <v>82</v>
      </c>
      <c r="G116" s="21" t="s">
        <v>44</v>
      </c>
      <c r="H116" s="100">
        <v>0</v>
      </c>
      <c r="I116" s="101"/>
      <c r="J116" s="80" t="e">
        <f t="shared" si="9"/>
        <v>#DIV/0!</v>
      </c>
    </row>
    <row r="117" spans="1:10" ht="25.5" hidden="1" customHeight="1" x14ac:dyDescent="0.25">
      <c r="A117" s="92"/>
      <c r="B117" s="22" t="s">
        <v>38</v>
      </c>
      <c r="C117" s="45">
        <v>991</v>
      </c>
      <c r="D117" s="23" t="s">
        <v>14</v>
      </c>
      <c r="E117" s="23" t="s">
        <v>80</v>
      </c>
      <c r="F117" s="20" t="s">
        <v>82</v>
      </c>
      <c r="G117" s="21" t="s">
        <v>31</v>
      </c>
      <c r="H117" s="100"/>
      <c r="I117" s="101"/>
      <c r="J117" s="80" t="e">
        <f t="shared" si="9"/>
        <v>#DIV/0!</v>
      </c>
    </row>
    <row r="118" spans="1:10" ht="25.5" hidden="1" customHeight="1" x14ac:dyDescent="0.25">
      <c r="A118" s="92"/>
      <c r="B118" s="22" t="s">
        <v>30</v>
      </c>
      <c r="C118" s="45">
        <v>991</v>
      </c>
      <c r="D118" s="23" t="s">
        <v>14</v>
      </c>
      <c r="E118" s="23" t="s">
        <v>80</v>
      </c>
      <c r="F118" s="20" t="s">
        <v>82</v>
      </c>
      <c r="G118" s="21" t="s">
        <v>44</v>
      </c>
      <c r="H118" s="100">
        <v>0</v>
      </c>
      <c r="I118" s="101"/>
      <c r="J118" s="80" t="e">
        <f t="shared" si="9"/>
        <v>#DIV/0!</v>
      </c>
    </row>
    <row r="119" spans="1:10" ht="25.5" hidden="1" customHeight="1" x14ac:dyDescent="0.25">
      <c r="A119" s="92"/>
      <c r="B119" s="22" t="s">
        <v>38</v>
      </c>
      <c r="C119" s="45">
        <v>991</v>
      </c>
      <c r="D119" s="23" t="s">
        <v>14</v>
      </c>
      <c r="E119" s="23" t="s">
        <v>80</v>
      </c>
      <c r="F119" s="20" t="s">
        <v>82</v>
      </c>
      <c r="G119" s="21" t="s">
        <v>31</v>
      </c>
      <c r="H119" s="100"/>
      <c r="I119" s="101"/>
      <c r="J119" s="80" t="e">
        <f t="shared" si="9"/>
        <v>#DIV/0!</v>
      </c>
    </row>
    <row r="120" spans="1:10" ht="41.25" hidden="1" customHeight="1" x14ac:dyDescent="0.25">
      <c r="A120" s="92"/>
      <c r="B120" s="18" t="s">
        <v>86</v>
      </c>
      <c r="C120" s="45">
        <v>991</v>
      </c>
      <c r="D120" s="23" t="s">
        <v>14</v>
      </c>
      <c r="E120" s="23" t="s">
        <v>80</v>
      </c>
      <c r="F120" s="20" t="s">
        <v>82</v>
      </c>
      <c r="G120" s="21"/>
      <c r="H120" s="100">
        <f>H121</f>
        <v>87.662620000000004</v>
      </c>
      <c r="I120" s="101"/>
      <c r="J120" s="80">
        <f t="shared" si="9"/>
        <v>0</v>
      </c>
    </row>
    <row r="121" spans="1:10" ht="41.25" hidden="1" customHeight="1" x14ac:dyDescent="0.25">
      <c r="A121" s="92"/>
      <c r="B121" s="22" t="s">
        <v>15</v>
      </c>
      <c r="C121" s="45">
        <v>991</v>
      </c>
      <c r="D121" s="23" t="s">
        <v>14</v>
      </c>
      <c r="E121" s="23" t="s">
        <v>80</v>
      </c>
      <c r="F121" s="20" t="s">
        <v>82</v>
      </c>
      <c r="G121" s="21"/>
      <c r="H121" s="100">
        <f>H122</f>
        <v>87.662620000000004</v>
      </c>
      <c r="I121" s="101"/>
      <c r="J121" s="80">
        <f t="shared" si="9"/>
        <v>0</v>
      </c>
    </row>
    <row r="122" spans="1:10" ht="25.5" hidden="1" customHeight="1" x14ac:dyDescent="0.25">
      <c r="A122" s="92"/>
      <c r="B122" s="22" t="s">
        <v>17</v>
      </c>
      <c r="C122" s="45">
        <v>991</v>
      </c>
      <c r="D122" s="23" t="s">
        <v>14</v>
      </c>
      <c r="E122" s="23" t="s">
        <v>80</v>
      </c>
      <c r="F122" s="20" t="s">
        <v>82</v>
      </c>
      <c r="G122" s="21"/>
      <c r="H122" s="100">
        <f>H123+H132</f>
        <v>87.662620000000004</v>
      </c>
      <c r="I122" s="101"/>
      <c r="J122" s="80">
        <f t="shared" si="9"/>
        <v>0</v>
      </c>
    </row>
    <row r="123" spans="1:10" ht="38.25" hidden="1" customHeight="1" x14ac:dyDescent="0.25">
      <c r="A123" s="92"/>
      <c r="B123" s="22" t="s">
        <v>62</v>
      </c>
      <c r="C123" s="45">
        <v>991</v>
      </c>
      <c r="D123" s="23" t="s">
        <v>14</v>
      </c>
      <c r="E123" s="23" t="s">
        <v>80</v>
      </c>
      <c r="F123" s="20" t="s">
        <v>82</v>
      </c>
      <c r="G123" s="21"/>
      <c r="H123" s="100">
        <f>H124+H125</f>
        <v>75.662620000000004</v>
      </c>
      <c r="I123" s="101"/>
      <c r="J123" s="80">
        <f t="shared" si="9"/>
        <v>0</v>
      </c>
    </row>
    <row r="124" spans="1:10" ht="15.75" hidden="1" customHeight="1" x14ac:dyDescent="0.25">
      <c r="A124" s="92"/>
      <c r="B124" s="22" t="s">
        <v>30</v>
      </c>
      <c r="C124" s="45">
        <v>991</v>
      </c>
      <c r="D124" s="23" t="s">
        <v>14</v>
      </c>
      <c r="E124" s="23" t="s">
        <v>80</v>
      </c>
      <c r="F124" s="20" t="s">
        <v>82</v>
      </c>
      <c r="G124" s="21" t="s">
        <v>44</v>
      </c>
      <c r="H124" s="100">
        <v>0</v>
      </c>
      <c r="I124" s="101"/>
      <c r="J124" s="80" t="e">
        <f t="shared" si="9"/>
        <v>#DIV/0!</v>
      </c>
    </row>
    <row r="125" spans="1:10" ht="15.75" hidden="1" customHeight="1" x14ac:dyDescent="0.25">
      <c r="A125" s="92"/>
      <c r="B125" s="22" t="s">
        <v>38</v>
      </c>
      <c r="C125" s="45">
        <v>991</v>
      </c>
      <c r="D125" s="23" t="s">
        <v>14</v>
      </c>
      <c r="E125" s="23" t="s">
        <v>80</v>
      </c>
      <c r="F125" s="20" t="s">
        <v>82</v>
      </c>
      <c r="G125" s="21" t="s">
        <v>31</v>
      </c>
      <c r="H125" s="100">
        <v>75.662620000000004</v>
      </c>
      <c r="I125" s="101"/>
      <c r="J125" s="80">
        <f t="shared" si="9"/>
        <v>0</v>
      </c>
    </row>
    <row r="126" spans="1:10" ht="15.75" hidden="1" customHeight="1" x14ac:dyDescent="0.25">
      <c r="A126" s="92"/>
      <c r="B126" s="18" t="s">
        <v>87</v>
      </c>
      <c r="C126" s="45">
        <v>991</v>
      </c>
      <c r="D126" s="23" t="s">
        <v>14</v>
      </c>
      <c r="E126" s="23" t="s">
        <v>80</v>
      </c>
      <c r="F126" s="20" t="s">
        <v>82</v>
      </c>
      <c r="G126" s="21"/>
      <c r="H126" s="98"/>
      <c r="I126" s="101"/>
      <c r="J126" s="80" t="e">
        <f t="shared" si="9"/>
        <v>#DIV/0!</v>
      </c>
    </row>
    <row r="127" spans="1:10" ht="38.25" hidden="1" customHeight="1" x14ac:dyDescent="0.25">
      <c r="A127" s="92"/>
      <c r="B127" s="22" t="s">
        <v>88</v>
      </c>
      <c r="C127" s="45">
        <v>991</v>
      </c>
      <c r="D127" s="23" t="s">
        <v>14</v>
      </c>
      <c r="E127" s="23" t="s">
        <v>80</v>
      </c>
      <c r="F127" s="20" t="s">
        <v>82</v>
      </c>
      <c r="G127" s="21"/>
      <c r="H127" s="98"/>
      <c r="I127" s="101"/>
      <c r="J127" s="80" t="e">
        <f t="shared" si="9"/>
        <v>#DIV/0!</v>
      </c>
    </row>
    <row r="128" spans="1:10" ht="38.25" hidden="1" customHeight="1" x14ac:dyDescent="0.25">
      <c r="A128" s="92"/>
      <c r="B128" s="22" t="s">
        <v>89</v>
      </c>
      <c r="C128" s="45">
        <v>991</v>
      </c>
      <c r="D128" s="23" t="s">
        <v>14</v>
      </c>
      <c r="E128" s="23" t="s">
        <v>80</v>
      </c>
      <c r="F128" s="20" t="s">
        <v>82</v>
      </c>
      <c r="G128" s="21" t="s">
        <v>22</v>
      </c>
      <c r="H128" s="98"/>
      <c r="I128" s="101"/>
      <c r="J128" s="80" t="e">
        <f t="shared" si="9"/>
        <v>#DIV/0!</v>
      </c>
    </row>
    <row r="129" spans="1:10" ht="15.75" hidden="1" customHeight="1" x14ac:dyDescent="0.25">
      <c r="A129" s="92"/>
      <c r="B129" s="22" t="s">
        <v>90</v>
      </c>
      <c r="C129" s="45">
        <v>991</v>
      </c>
      <c r="D129" s="23" t="s">
        <v>14</v>
      </c>
      <c r="E129" s="23" t="s">
        <v>80</v>
      </c>
      <c r="F129" s="20" t="s">
        <v>82</v>
      </c>
      <c r="G129" s="21" t="s">
        <v>91</v>
      </c>
      <c r="H129" s="98"/>
      <c r="I129" s="101"/>
      <c r="J129" s="80" t="e">
        <f t="shared" si="9"/>
        <v>#DIV/0!</v>
      </c>
    </row>
    <row r="130" spans="1:10" ht="15.75" hidden="1" customHeight="1" x14ac:dyDescent="0.25">
      <c r="A130" s="92"/>
      <c r="B130" s="22" t="s">
        <v>30</v>
      </c>
      <c r="C130" s="45">
        <v>991</v>
      </c>
      <c r="D130" s="23" t="s">
        <v>14</v>
      </c>
      <c r="E130" s="23" t="s">
        <v>80</v>
      </c>
      <c r="F130" s="20" t="s">
        <v>82</v>
      </c>
      <c r="G130" s="21" t="s">
        <v>44</v>
      </c>
      <c r="H130" s="98"/>
      <c r="I130" s="101"/>
      <c r="J130" s="80" t="e">
        <f t="shared" si="9"/>
        <v>#DIV/0!</v>
      </c>
    </row>
    <row r="131" spans="1:10" ht="39" hidden="1" customHeight="1" x14ac:dyDescent="0.25">
      <c r="A131" s="92"/>
      <c r="B131" s="22" t="s">
        <v>38</v>
      </c>
      <c r="C131" s="45">
        <v>991</v>
      </c>
      <c r="D131" s="23" t="s">
        <v>14</v>
      </c>
      <c r="E131" s="23" t="s">
        <v>80</v>
      </c>
      <c r="F131" s="20" t="s">
        <v>82</v>
      </c>
      <c r="G131" s="21" t="s">
        <v>31</v>
      </c>
      <c r="H131" s="98"/>
      <c r="I131" s="101"/>
      <c r="J131" s="80" t="e">
        <f t="shared" si="9"/>
        <v>#DIV/0!</v>
      </c>
    </row>
    <row r="132" spans="1:10" ht="15.75" hidden="1" customHeight="1" x14ac:dyDescent="0.25">
      <c r="A132" s="92"/>
      <c r="B132" s="22" t="s">
        <v>92</v>
      </c>
      <c r="C132" s="45">
        <v>991</v>
      </c>
      <c r="D132" s="23" t="s">
        <v>14</v>
      </c>
      <c r="E132" s="23" t="s">
        <v>80</v>
      </c>
      <c r="F132" s="20" t="s">
        <v>82</v>
      </c>
      <c r="G132" s="21"/>
      <c r="H132" s="98">
        <f>H133</f>
        <v>12</v>
      </c>
      <c r="I132" s="101"/>
      <c r="J132" s="80">
        <f t="shared" si="9"/>
        <v>0</v>
      </c>
    </row>
    <row r="133" spans="1:10" ht="25.5" hidden="1" customHeight="1" x14ac:dyDescent="0.25">
      <c r="A133" s="92"/>
      <c r="B133" s="22" t="s">
        <v>38</v>
      </c>
      <c r="C133" s="45">
        <v>991</v>
      </c>
      <c r="D133" s="23" t="s">
        <v>14</v>
      </c>
      <c r="E133" s="23" t="s">
        <v>80</v>
      </c>
      <c r="F133" s="20" t="s">
        <v>82</v>
      </c>
      <c r="G133" s="21" t="s">
        <v>31</v>
      </c>
      <c r="H133" s="100">
        <v>12</v>
      </c>
      <c r="I133" s="101"/>
      <c r="J133" s="80">
        <f t="shared" si="9"/>
        <v>0</v>
      </c>
    </row>
    <row r="134" spans="1:10" ht="38.25" hidden="1" customHeight="1" x14ac:dyDescent="0.25">
      <c r="A134" s="92"/>
      <c r="B134" s="12" t="s">
        <v>93</v>
      </c>
      <c r="C134" s="45">
        <v>991</v>
      </c>
      <c r="D134" s="23" t="s">
        <v>14</v>
      </c>
      <c r="E134" s="23" t="s">
        <v>80</v>
      </c>
      <c r="F134" s="20" t="s">
        <v>82</v>
      </c>
      <c r="G134" s="51"/>
      <c r="H134" s="108" t="e">
        <f>H135+#REF!+H164</f>
        <v>#REF!</v>
      </c>
      <c r="I134" s="101"/>
      <c r="J134" s="80" t="e">
        <f t="shared" si="9"/>
        <v>#REF!</v>
      </c>
    </row>
    <row r="135" spans="1:10" ht="39.75" hidden="1" customHeight="1" x14ac:dyDescent="0.25">
      <c r="A135" s="92"/>
      <c r="B135" s="18" t="s">
        <v>94</v>
      </c>
      <c r="C135" s="45">
        <v>991</v>
      </c>
      <c r="D135" s="23" t="s">
        <v>14</v>
      </c>
      <c r="E135" s="23" t="s">
        <v>80</v>
      </c>
      <c r="F135" s="20" t="s">
        <v>82</v>
      </c>
      <c r="G135" s="52"/>
      <c r="H135" s="98">
        <f>H160</f>
        <v>0</v>
      </c>
      <c r="I135" s="101"/>
      <c r="J135" s="80" t="e">
        <f t="shared" si="9"/>
        <v>#DIV/0!</v>
      </c>
    </row>
    <row r="136" spans="1:10" ht="18.75" customHeight="1" x14ac:dyDescent="0.25">
      <c r="A136" s="92"/>
      <c r="B136" s="22" t="s">
        <v>39</v>
      </c>
      <c r="C136" s="45">
        <v>991</v>
      </c>
      <c r="D136" s="23" t="s">
        <v>14</v>
      </c>
      <c r="E136" s="23" t="s">
        <v>80</v>
      </c>
      <c r="F136" s="20" t="s">
        <v>82</v>
      </c>
      <c r="G136" s="52" t="s">
        <v>31</v>
      </c>
      <c r="H136" s="100">
        <v>26.934940000000001</v>
      </c>
      <c r="I136" s="101">
        <v>4</v>
      </c>
      <c r="J136" s="80">
        <f t="shared" si="9"/>
        <v>14.850599258806591</v>
      </c>
    </row>
    <row r="137" spans="1:10" ht="26.4" x14ac:dyDescent="0.25">
      <c r="A137" s="92"/>
      <c r="B137" s="12" t="s">
        <v>83</v>
      </c>
      <c r="C137" s="48">
        <v>991</v>
      </c>
      <c r="D137" s="49" t="s">
        <v>80</v>
      </c>
      <c r="E137" s="49"/>
      <c r="F137" s="50"/>
      <c r="G137" s="51"/>
      <c r="H137" s="108">
        <f>H139</f>
        <v>27.6</v>
      </c>
      <c r="I137" s="108">
        <f>I139</f>
        <v>20.453600000000002</v>
      </c>
      <c r="J137" s="82">
        <f>I137/H137*100</f>
        <v>74.107246376811602</v>
      </c>
    </row>
    <row r="138" spans="1:10" ht="39.6" hidden="1" x14ac:dyDescent="0.25">
      <c r="A138" s="92"/>
      <c r="B138" s="22" t="s">
        <v>38</v>
      </c>
      <c r="C138" s="45">
        <v>991</v>
      </c>
      <c r="D138" s="23" t="s">
        <v>80</v>
      </c>
      <c r="E138" s="23" t="s">
        <v>85</v>
      </c>
      <c r="F138" s="20" t="s">
        <v>95</v>
      </c>
      <c r="G138" s="21" t="s">
        <v>31</v>
      </c>
      <c r="H138" s="100"/>
      <c r="I138" s="101"/>
      <c r="J138" s="80" t="e">
        <f t="shared" ref="J138:J185" si="15">I138/H138*100</f>
        <v>#DIV/0!</v>
      </c>
    </row>
    <row r="139" spans="1:10" ht="39" customHeight="1" x14ac:dyDescent="0.25">
      <c r="A139" s="92"/>
      <c r="B139" s="84" t="s">
        <v>166</v>
      </c>
      <c r="C139" s="45">
        <v>991</v>
      </c>
      <c r="D139" s="23" t="s">
        <v>80</v>
      </c>
      <c r="E139" s="23" t="s">
        <v>96</v>
      </c>
      <c r="F139" s="20"/>
      <c r="G139" s="21"/>
      <c r="H139" s="100">
        <f>H140</f>
        <v>27.6</v>
      </c>
      <c r="I139" s="100">
        <f t="shared" ref="I139:I140" si="16">I140</f>
        <v>20.453600000000002</v>
      </c>
      <c r="J139" s="80">
        <f t="shared" si="15"/>
        <v>74.107246376811602</v>
      </c>
    </row>
    <row r="140" spans="1:10" ht="26.4" x14ac:dyDescent="0.25">
      <c r="A140" s="92"/>
      <c r="B140" s="22" t="s">
        <v>15</v>
      </c>
      <c r="C140" s="10" t="s">
        <v>10</v>
      </c>
      <c r="D140" s="23" t="s">
        <v>80</v>
      </c>
      <c r="E140" s="23" t="s">
        <v>96</v>
      </c>
      <c r="F140" s="20" t="s">
        <v>16</v>
      </c>
      <c r="G140" s="21"/>
      <c r="H140" s="100">
        <f>H141</f>
        <v>27.6</v>
      </c>
      <c r="I140" s="100">
        <f t="shared" si="16"/>
        <v>20.453600000000002</v>
      </c>
      <c r="J140" s="80">
        <f t="shared" si="15"/>
        <v>74.107246376811602</v>
      </c>
    </row>
    <row r="141" spans="1:10" ht="15.6" x14ac:dyDescent="0.25">
      <c r="A141" s="92"/>
      <c r="B141" s="22" t="s">
        <v>17</v>
      </c>
      <c r="C141" s="10" t="s">
        <v>10</v>
      </c>
      <c r="D141" s="23" t="s">
        <v>80</v>
      </c>
      <c r="E141" s="23" t="s">
        <v>96</v>
      </c>
      <c r="F141" s="20" t="s">
        <v>18</v>
      </c>
      <c r="G141" s="21"/>
      <c r="H141" s="100">
        <f>H142+H157</f>
        <v>27.6</v>
      </c>
      <c r="I141" s="100">
        <f>I142+I157</f>
        <v>20.453600000000002</v>
      </c>
      <c r="J141" s="80">
        <f t="shared" si="15"/>
        <v>74.107246376811602</v>
      </c>
    </row>
    <row r="142" spans="1:10" ht="15.6" x14ac:dyDescent="0.25">
      <c r="A142" s="92"/>
      <c r="B142" s="22" t="s">
        <v>62</v>
      </c>
      <c r="C142" s="45">
        <v>991</v>
      </c>
      <c r="D142" s="23" t="s">
        <v>80</v>
      </c>
      <c r="E142" s="23" t="s">
        <v>96</v>
      </c>
      <c r="F142" s="20" t="s">
        <v>63</v>
      </c>
      <c r="G142" s="21"/>
      <c r="H142" s="100">
        <f>H143+H144</f>
        <v>27.6</v>
      </c>
      <c r="I142" s="100">
        <f t="shared" ref="I142" si="17">I143+I144</f>
        <v>20.453600000000002</v>
      </c>
      <c r="J142" s="80">
        <f t="shared" si="15"/>
        <v>74.107246376811602</v>
      </c>
    </row>
    <row r="143" spans="1:10" ht="26.4" hidden="1" x14ac:dyDescent="0.25">
      <c r="A143" s="92"/>
      <c r="B143" s="22" t="s">
        <v>30</v>
      </c>
      <c r="C143" s="45">
        <v>991</v>
      </c>
      <c r="D143" s="23" t="s">
        <v>80</v>
      </c>
      <c r="E143" s="23" t="s">
        <v>96</v>
      </c>
      <c r="F143" s="20" t="s">
        <v>63</v>
      </c>
      <c r="G143" s="21" t="s">
        <v>44</v>
      </c>
      <c r="H143" s="100">
        <v>0</v>
      </c>
      <c r="I143" s="101"/>
      <c r="J143" s="80" t="e">
        <f t="shared" si="15"/>
        <v>#DIV/0!</v>
      </c>
    </row>
    <row r="144" spans="1:10" ht="15.6" x14ac:dyDescent="0.25">
      <c r="A144" s="92"/>
      <c r="B144" s="22" t="s">
        <v>97</v>
      </c>
      <c r="C144" s="45">
        <v>991</v>
      </c>
      <c r="D144" s="23" t="s">
        <v>80</v>
      </c>
      <c r="E144" s="23" t="s">
        <v>96</v>
      </c>
      <c r="F144" s="20" t="s">
        <v>63</v>
      </c>
      <c r="G144" s="21" t="s">
        <v>31</v>
      </c>
      <c r="H144" s="100">
        <v>27.6</v>
      </c>
      <c r="I144" s="101">
        <v>20.453600000000002</v>
      </c>
      <c r="J144" s="80">
        <f t="shared" si="15"/>
        <v>74.107246376811602</v>
      </c>
    </row>
    <row r="145" spans="1:10" ht="39.6" hidden="1" x14ac:dyDescent="0.25">
      <c r="A145" s="92"/>
      <c r="B145" s="18" t="s">
        <v>87</v>
      </c>
      <c r="C145" s="45">
        <v>991</v>
      </c>
      <c r="D145" s="23" t="s">
        <v>80</v>
      </c>
      <c r="E145" s="23" t="s">
        <v>96</v>
      </c>
      <c r="F145" s="20"/>
      <c r="G145" s="21"/>
      <c r="H145" s="102"/>
      <c r="I145" s="101"/>
      <c r="J145" s="80" t="e">
        <f t="shared" si="15"/>
        <v>#DIV/0!</v>
      </c>
    </row>
    <row r="146" spans="1:10" ht="26.4" hidden="1" x14ac:dyDescent="0.25">
      <c r="A146" s="92"/>
      <c r="B146" s="22" t="s">
        <v>88</v>
      </c>
      <c r="C146" s="45">
        <v>991</v>
      </c>
      <c r="D146" s="23" t="s">
        <v>80</v>
      </c>
      <c r="E146" s="23" t="s">
        <v>96</v>
      </c>
      <c r="F146" s="20" t="s">
        <v>98</v>
      </c>
      <c r="G146" s="21"/>
      <c r="H146" s="102"/>
      <c r="I146" s="101"/>
      <c r="J146" s="80" t="e">
        <f t="shared" si="15"/>
        <v>#DIV/0!</v>
      </c>
    </row>
    <row r="147" spans="1:10" ht="41.25" hidden="1" customHeight="1" x14ac:dyDescent="0.25">
      <c r="A147" s="92"/>
      <c r="B147" s="22" t="s">
        <v>89</v>
      </c>
      <c r="C147" s="45">
        <v>991</v>
      </c>
      <c r="D147" s="23" t="s">
        <v>80</v>
      </c>
      <c r="E147" s="23" t="s">
        <v>96</v>
      </c>
      <c r="F147" s="20" t="s">
        <v>98</v>
      </c>
      <c r="G147" s="21" t="s">
        <v>22</v>
      </c>
      <c r="H147" s="102"/>
      <c r="I147" s="101"/>
      <c r="J147" s="80" t="e">
        <f t="shared" si="15"/>
        <v>#DIV/0!</v>
      </c>
    </row>
    <row r="148" spans="1:10" ht="41.25" hidden="1" customHeight="1" x14ac:dyDescent="0.25">
      <c r="A148" s="92"/>
      <c r="B148" s="22" t="s">
        <v>90</v>
      </c>
      <c r="C148" s="45">
        <v>991</v>
      </c>
      <c r="D148" s="23" t="s">
        <v>80</v>
      </c>
      <c r="E148" s="23" t="s">
        <v>96</v>
      </c>
      <c r="F148" s="20" t="s">
        <v>98</v>
      </c>
      <c r="G148" s="21" t="s">
        <v>91</v>
      </c>
      <c r="H148" s="102"/>
      <c r="I148" s="101"/>
      <c r="J148" s="80" t="e">
        <f t="shared" si="15"/>
        <v>#DIV/0!</v>
      </c>
    </row>
    <row r="149" spans="1:10" ht="26.4" hidden="1" x14ac:dyDescent="0.25">
      <c r="A149" s="92"/>
      <c r="B149" s="22" t="s">
        <v>30</v>
      </c>
      <c r="C149" s="45">
        <v>991</v>
      </c>
      <c r="D149" s="23" t="s">
        <v>80</v>
      </c>
      <c r="E149" s="23" t="s">
        <v>96</v>
      </c>
      <c r="F149" s="20" t="s">
        <v>98</v>
      </c>
      <c r="G149" s="21" t="s">
        <v>44</v>
      </c>
      <c r="H149" s="102"/>
      <c r="I149" s="101"/>
      <c r="J149" s="80" t="e">
        <f t="shared" si="15"/>
        <v>#DIV/0!</v>
      </c>
    </row>
    <row r="150" spans="1:10" ht="39.6" hidden="1" x14ac:dyDescent="0.25">
      <c r="A150" s="92"/>
      <c r="B150" s="22" t="s">
        <v>38</v>
      </c>
      <c r="C150" s="45">
        <v>991</v>
      </c>
      <c r="D150" s="23" t="s">
        <v>80</v>
      </c>
      <c r="E150" s="23" t="s">
        <v>96</v>
      </c>
      <c r="F150" s="20" t="s">
        <v>98</v>
      </c>
      <c r="G150" s="21" t="s">
        <v>31</v>
      </c>
      <c r="H150" s="102"/>
      <c r="I150" s="101"/>
      <c r="J150" s="80" t="e">
        <f t="shared" si="15"/>
        <v>#DIV/0!</v>
      </c>
    </row>
    <row r="151" spans="1:10" ht="15.6" hidden="1" x14ac:dyDescent="0.25">
      <c r="A151" s="92"/>
      <c r="B151" s="22" t="s">
        <v>92</v>
      </c>
      <c r="C151" s="45">
        <v>991</v>
      </c>
      <c r="D151" s="23" t="s">
        <v>80</v>
      </c>
      <c r="E151" s="23" t="s">
        <v>96</v>
      </c>
      <c r="F151" s="20" t="s">
        <v>99</v>
      </c>
      <c r="G151" s="21"/>
      <c r="H151" s="102"/>
      <c r="I151" s="101"/>
      <c r="J151" s="80" t="e">
        <f t="shared" si="15"/>
        <v>#DIV/0!</v>
      </c>
    </row>
    <row r="152" spans="1:10" ht="39.6" hidden="1" x14ac:dyDescent="0.25">
      <c r="A152" s="92"/>
      <c r="B152" s="22" t="s">
        <v>38</v>
      </c>
      <c r="C152" s="45">
        <v>991</v>
      </c>
      <c r="D152" s="23" t="s">
        <v>80</v>
      </c>
      <c r="E152" s="23" t="s">
        <v>96</v>
      </c>
      <c r="F152" s="20" t="s">
        <v>99</v>
      </c>
      <c r="G152" s="21" t="s">
        <v>31</v>
      </c>
      <c r="H152" s="103"/>
      <c r="I152" s="101"/>
      <c r="J152" s="80" t="e">
        <f t="shared" si="15"/>
        <v>#DIV/0!</v>
      </c>
    </row>
    <row r="153" spans="1:10" ht="26.4" hidden="1" x14ac:dyDescent="0.25">
      <c r="A153" s="92"/>
      <c r="B153" s="22" t="s">
        <v>100</v>
      </c>
      <c r="C153" s="45">
        <v>991</v>
      </c>
      <c r="D153" s="23" t="s">
        <v>80</v>
      </c>
      <c r="E153" s="23" t="s">
        <v>96</v>
      </c>
      <c r="F153" s="20" t="s">
        <v>99</v>
      </c>
      <c r="G153" s="21"/>
      <c r="H153" s="100">
        <f>H154</f>
        <v>0</v>
      </c>
      <c r="I153" s="101"/>
      <c r="J153" s="80" t="e">
        <f t="shared" si="15"/>
        <v>#DIV/0!</v>
      </c>
    </row>
    <row r="154" spans="1:10" ht="39.6" hidden="1" x14ac:dyDescent="0.25">
      <c r="A154" s="92"/>
      <c r="B154" s="22" t="s">
        <v>38</v>
      </c>
      <c r="C154" s="45">
        <v>991</v>
      </c>
      <c r="D154" s="23" t="s">
        <v>80</v>
      </c>
      <c r="E154" s="23" t="s">
        <v>96</v>
      </c>
      <c r="F154" s="20" t="s">
        <v>99</v>
      </c>
      <c r="G154" s="21" t="s">
        <v>31</v>
      </c>
      <c r="H154" s="100"/>
      <c r="I154" s="101"/>
      <c r="J154" s="80" t="e">
        <f t="shared" si="15"/>
        <v>#DIV/0!</v>
      </c>
    </row>
    <row r="155" spans="1:10" ht="52.8" hidden="1" x14ac:dyDescent="0.25">
      <c r="A155" s="92"/>
      <c r="B155" s="22" t="s">
        <v>101</v>
      </c>
      <c r="C155" s="45">
        <v>991</v>
      </c>
      <c r="D155" s="23" t="s">
        <v>80</v>
      </c>
      <c r="E155" s="23" t="s">
        <v>96</v>
      </c>
      <c r="F155" s="20" t="s">
        <v>102</v>
      </c>
      <c r="G155" s="21"/>
      <c r="H155" s="100">
        <f>H156</f>
        <v>0</v>
      </c>
      <c r="I155" s="101"/>
      <c r="J155" s="80" t="e">
        <f t="shared" si="15"/>
        <v>#DIV/0!</v>
      </c>
    </row>
    <row r="156" spans="1:10" ht="39.6" hidden="1" x14ac:dyDescent="0.25">
      <c r="A156" s="92"/>
      <c r="B156" s="22" t="s">
        <v>38</v>
      </c>
      <c r="C156" s="45">
        <v>991</v>
      </c>
      <c r="D156" s="23" t="s">
        <v>80</v>
      </c>
      <c r="E156" s="23" t="s">
        <v>96</v>
      </c>
      <c r="F156" s="20" t="s">
        <v>102</v>
      </c>
      <c r="G156" s="21" t="s">
        <v>31</v>
      </c>
      <c r="H156" s="100"/>
      <c r="I156" s="101"/>
      <c r="J156" s="80" t="e">
        <f t="shared" si="15"/>
        <v>#DIV/0!</v>
      </c>
    </row>
    <row r="157" spans="1:10" ht="15.6" hidden="1" x14ac:dyDescent="0.25">
      <c r="A157" s="92"/>
      <c r="B157" s="22" t="s">
        <v>19</v>
      </c>
      <c r="C157" s="45">
        <v>991</v>
      </c>
      <c r="D157" s="23" t="s">
        <v>80</v>
      </c>
      <c r="E157" s="23" t="s">
        <v>96</v>
      </c>
      <c r="F157" s="20" t="s">
        <v>20</v>
      </c>
      <c r="G157" s="21"/>
      <c r="H157" s="100">
        <f>H158</f>
        <v>0</v>
      </c>
      <c r="I157" s="100">
        <f t="shared" ref="I157" si="18">I158</f>
        <v>0</v>
      </c>
      <c r="J157" s="80" t="e">
        <f t="shared" si="15"/>
        <v>#DIV/0!</v>
      </c>
    </row>
    <row r="158" spans="1:10" ht="15.6" hidden="1" x14ac:dyDescent="0.25">
      <c r="A158" s="92"/>
      <c r="B158" s="22" t="s">
        <v>97</v>
      </c>
      <c r="C158" s="45">
        <v>991</v>
      </c>
      <c r="D158" s="23" t="s">
        <v>80</v>
      </c>
      <c r="E158" s="23" t="s">
        <v>96</v>
      </c>
      <c r="F158" s="20" t="s">
        <v>20</v>
      </c>
      <c r="G158" s="21" t="s">
        <v>31</v>
      </c>
      <c r="H158" s="100">
        <v>0</v>
      </c>
      <c r="I158" s="101">
        <v>0</v>
      </c>
      <c r="J158" s="80" t="e">
        <f t="shared" si="15"/>
        <v>#DIV/0!</v>
      </c>
    </row>
    <row r="159" spans="1:10" ht="15.6" x14ac:dyDescent="0.25">
      <c r="A159" s="92"/>
      <c r="B159" s="12" t="s">
        <v>93</v>
      </c>
      <c r="C159" s="48">
        <v>991</v>
      </c>
      <c r="D159" s="49" t="s">
        <v>28</v>
      </c>
      <c r="E159" s="49"/>
      <c r="F159" s="50"/>
      <c r="G159" s="51"/>
      <c r="H159" s="108">
        <f>H164</f>
        <v>41.117220000000003</v>
      </c>
      <c r="I159" s="108">
        <f>I164</f>
        <v>28</v>
      </c>
      <c r="J159" s="82">
        <f>I159/H159*100</f>
        <v>68.097989115022855</v>
      </c>
    </row>
    <row r="160" spans="1:10" ht="26.4" hidden="1" x14ac:dyDescent="0.25">
      <c r="A160" s="92"/>
      <c r="B160" s="22" t="s">
        <v>15</v>
      </c>
      <c r="C160" s="11" t="s">
        <v>10</v>
      </c>
      <c r="D160" s="53" t="s">
        <v>28</v>
      </c>
      <c r="E160" s="54" t="s">
        <v>12</v>
      </c>
      <c r="F160" s="35"/>
      <c r="G160" s="52"/>
      <c r="H160" s="98">
        <f>H161</f>
        <v>0</v>
      </c>
      <c r="I160" s="101"/>
      <c r="J160" s="80" t="e">
        <f t="shared" si="15"/>
        <v>#DIV/0!</v>
      </c>
    </row>
    <row r="161" spans="1:10" ht="15" hidden="1" customHeight="1" x14ac:dyDescent="0.25">
      <c r="A161" s="92"/>
      <c r="B161" s="22" t="s">
        <v>17</v>
      </c>
      <c r="C161" s="10" t="s">
        <v>10</v>
      </c>
      <c r="D161" s="55" t="s">
        <v>28</v>
      </c>
      <c r="E161" s="56" t="s">
        <v>12</v>
      </c>
      <c r="F161" s="20" t="s">
        <v>18</v>
      </c>
      <c r="G161" s="52"/>
      <c r="H161" s="100">
        <f>H162</f>
        <v>0</v>
      </c>
      <c r="I161" s="101"/>
      <c r="J161" s="80" t="e">
        <f t="shared" si="15"/>
        <v>#DIV/0!</v>
      </c>
    </row>
    <row r="162" spans="1:10" ht="16.5" hidden="1" customHeight="1" x14ac:dyDescent="0.25">
      <c r="A162" s="92"/>
      <c r="B162" s="22" t="s">
        <v>62</v>
      </c>
      <c r="C162" s="55">
        <v>991</v>
      </c>
      <c r="D162" s="55" t="s">
        <v>28</v>
      </c>
      <c r="E162" s="56" t="s">
        <v>12</v>
      </c>
      <c r="F162" s="56" t="s">
        <v>63</v>
      </c>
      <c r="G162" s="52" t="s">
        <v>103</v>
      </c>
      <c r="H162" s="100">
        <f>H163</f>
        <v>0</v>
      </c>
      <c r="I162" s="101"/>
      <c r="J162" s="80" t="e">
        <f t="shared" si="15"/>
        <v>#DIV/0!</v>
      </c>
    </row>
    <row r="163" spans="1:10" ht="39.6" hidden="1" x14ac:dyDescent="0.25">
      <c r="A163" s="92"/>
      <c r="B163" s="22" t="s">
        <v>38</v>
      </c>
      <c r="C163" s="55">
        <v>991</v>
      </c>
      <c r="D163" s="55" t="s">
        <v>28</v>
      </c>
      <c r="E163" s="56" t="s">
        <v>12</v>
      </c>
      <c r="F163" s="56" t="s">
        <v>63</v>
      </c>
      <c r="G163" s="55">
        <v>244</v>
      </c>
      <c r="H163" s="100"/>
      <c r="I163" s="101"/>
      <c r="J163" s="80" t="e">
        <f t="shared" si="15"/>
        <v>#DIV/0!</v>
      </c>
    </row>
    <row r="164" spans="1:10" ht="38.25" customHeight="1" x14ac:dyDescent="0.25">
      <c r="A164" s="92"/>
      <c r="B164" s="18" t="s">
        <v>104</v>
      </c>
      <c r="C164" s="37">
        <v>991</v>
      </c>
      <c r="D164" s="57" t="s">
        <v>28</v>
      </c>
      <c r="E164" s="57">
        <v>12</v>
      </c>
      <c r="F164" s="54"/>
      <c r="G164" s="59"/>
      <c r="H164" s="109">
        <f>H165</f>
        <v>41.117220000000003</v>
      </c>
      <c r="I164" s="109">
        <f t="shared" ref="I164:I165" si="19">I165</f>
        <v>28</v>
      </c>
      <c r="J164" s="80">
        <f t="shared" si="15"/>
        <v>68.097989115022855</v>
      </c>
    </row>
    <row r="165" spans="1:10" ht="25.5" customHeight="1" x14ac:dyDescent="0.25">
      <c r="A165" s="92"/>
      <c r="B165" s="22" t="s">
        <v>15</v>
      </c>
      <c r="C165" s="34">
        <v>991</v>
      </c>
      <c r="D165" s="58" t="s">
        <v>28</v>
      </c>
      <c r="E165" s="58">
        <v>12</v>
      </c>
      <c r="F165" s="20" t="s">
        <v>16</v>
      </c>
      <c r="G165" s="59"/>
      <c r="H165" s="110">
        <f>H166</f>
        <v>41.117220000000003</v>
      </c>
      <c r="I165" s="110">
        <f t="shared" si="19"/>
        <v>28</v>
      </c>
      <c r="J165" s="80">
        <f t="shared" si="15"/>
        <v>68.097989115022855</v>
      </c>
    </row>
    <row r="166" spans="1:10" ht="15.75" customHeight="1" x14ac:dyDescent="0.25">
      <c r="A166" s="92"/>
      <c r="B166" s="22" t="s">
        <v>17</v>
      </c>
      <c r="C166" s="34">
        <v>991</v>
      </c>
      <c r="D166" s="58" t="s">
        <v>28</v>
      </c>
      <c r="E166" s="58">
        <v>12</v>
      </c>
      <c r="F166" s="20" t="s">
        <v>18</v>
      </c>
      <c r="G166" s="59"/>
      <c r="H166" s="110">
        <f>H167</f>
        <v>41.117220000000003</v>
      </c>
      <c r="I166" s="110">
        <f>I167</f>
        <v>28</v>
      </c>
      <c r="J166" s="80">
        <f t="shared" si="15"/>
        <v>68.097989115022855</v>
      </c>
    </row>
    <row r="167" spans="1:10" ht="15.75" customHeight="1" x14ac:dyDescent="0.25">
      <c r="A167" s="92"/>
      <c r="B167" s="22" t="s">
        <v>62</v>
      </c>
      <c r="C167" s="34">
        <v>991</v>
      </c>
      <c r="D167" s="58" t="s">
        <v>28</v>
      </c>
      <c r="E167" s="58">
        <v>12</v>
      </c>
      <c r="F167" s="56" t="s">
        <v>63</v>
      </c>
      <c r="G167" s="59"/>
      <c r="H167" s="110">
        <f>H168</f>
        <v>41.117220000000003</v>
      </c>
      <c r="I167" s="110">
        <f t="shared" ref="I167" si="20">I168</f>
        <v>28</v>
      </c>
      <c r="J167" s="80">
        <f t="shared" si="15"/>
        <v>68.097989115022855</v>
      </c>
    </row>
    <row r="168" spans="1:10" ht="17.25" customHeight="1" x14ac:dyDescent="0.25">
      <c r="A168" s="92"/>
      <c r="B168" s="22" t="s">
        <v>39</v>
      </c>
      <c r="C168" s="34">
        <v>991</v>
      </c>
      <c r="D168" s="58" t="s">
        <v>28</v>
      </c>
      <c r="E168" s="58">
        <v>12</v>
      </c>
      <c r="F168" s="56" t="s">
        <v>63</v>
      </c>
      <c r="G168" s="59">
        <v>244</v>
      </c>
      <c r="H168" s="110">
        <v>41.117220000000003</v>
      </c>
      <c r="I168" s="101">
        <v>28</v>
      </c>
      <c r="J168" s="80">
        <f t="shared" si="15"/>
        <v>68.097989115022855</v>
      </c>
    </row>
    <row r="169" spans="1:10" ht="15.6" x14ac:dyDescent="0.25">
      <c r="A169" s="92"/>
      <c r="B169" s="12" t="s">
        <v>105</v>
      </c>
      <c r="C169" s="48">
        <v>991</v>
      </c>
      <c r="D169" s="49" t="s">
        <v>106</v>
      </c>
      <c r="E169" s="49"/>
      <c r="F169" s="62"/>
      <c r="G169" s="51"/>
      <c r="H169" s="108">
        <f>H178+H183</f>
        <v>104.2</v>
      </c>
      <c r="I169" s="108">
        <f>I178+I183</f>
        <v>88.75</v>
      </c>
      <c r="J169" s="82">
        <f>I169/H169*100</f>
        <v>85.172744721689057</v>
      </c>
    </row>
    <row r="170" spans="1:10" s="67" customFormat="1" ht="15.6" hidden="1" x14ac:dyDescent="0.25">
      <c r="A170" s="92"/>
      <c r="B170" s="63" t="s">
        <v>107</v>
      </c>
      <c r="C170" s="64">
        <v>991</v>
      </c>
      <c r="D170" s="65" t="s">
        <v>106</v>
      </c>
      <c r="E170" s="65" t="s">
        <v>14</v>
      </c>
      <c r="F170" s="60"/>
      <c r="G170" s="66"/>
      <c r="H170" s="111">
        <f>H171</f>
        <v>0</v>
      </c>
      <c r="I170" s="112"/>
      <c r="J170" s="80" t="e">
        <f t="shared" si="15"/>
        <v>#DIV/0!</v>
      </c>
    </row>
    <row r="171" spans="1:10" s="67" customFormat="1" ht="26.4" hidden="1" x14ac:dyDescent="0.25">
      <c r="A171" s="92"/>
      <c r="B171" s="25" t="s">
        <v>15</v>
      </c>
      <c r="C171" s="68" t="s">
        <v>10</v>
      </c>
      <c r="D171" s="65" t="s">
        <v>106</v>
      </c>
      <c r="E171" s="65" t="s">
        <v>14</v>
      </c>
      <c r="F171" s="69" t="s">
        <v>16</v>
      </c>
      <c r="G171" s="66"/>
      <c r="H171" s="104">
        <f>H172</f>
        <v>0</v>
      </c>
      <c r="I171" s="112"/>
      <c r="J171" s="80" t="e">
        <f t="shared" si="15"/>
        <v>#DIV/0!</v>
      </c>
    </row>
    <row r="172" spans="1:10" s="67" customFormat="1" ht="15.6" hidden="1" x14ac:dyDescent="0.25">
      <c r="A172" s="92"/>
      <c r="B172" s="25" t="s">
        <v>17</v>
      </c>
      <c r="C172" s="68" t="s">
        <v>10</v>
      </c>
      <c r="D172" s="65" t="s">
        <v>106</v>
      </c>
      <c r="E172" s="65" t="s">
        <v>14</v>
      </c>
      <c r="F172" s="69" t="s">
        <v>18</v>
      </c>
      <c r="G172" s="66"/>
      <c r="H172" s="104">
        <f>H174+H176</f>
        <v>0</v>
      </c>
      <c r="I172" s="112"/>
      <c r="J172" s="80" t="e">
        <f t="shared" si="15"/>
        <v>#DIV/0!</v>
      </c>
    </row>
    <row r="173" spans="1:10" ht="39.6" hidden="1" x14ac:dyDescent="0.25">
      <c r="A173" s="92"/>
      <c r="B173" s="25" t="s">
        <v>38</v>
      </c>
      <c r="C173" s="69" t="s">
        <v>10</v>
      </c>
      <c r="D173" s="65" t="s">
        <v>106</v>
      </c>
      <c r="E173" s="65" t="s">
        <v>14</v>
      </c>
      <c r="F173" s="69" t="s">
        <v>108</v>
      </c>
      <c r="G173" s="47" t="s">
        <v>31</v>
      </c>
      <c r="H173" s="113"/>
      <c r="I173" s="101"/>
      <c r="J173" s="80" t="e">
        <f t="shared" si="15"/>
        <v>#DIV/0!</v>
      </c>
    </row>
    <row r="174" spans="1:10" ht="15.6" hidden="1" x14ac:dyDescent="0.25">
      <c r="A174" s="92"/>
      <c r="B174" s="25" t="s">
        <v>62</v>
      </c>
      <c r="C174" s="69" t="s">
        <v>10</v>
      </c>
      <c r="D174" s="65" t="s">
        <v>106</v>
      </c>
      <c r="E174" s="65" t="s">
        <v>14</v>
      </c>
      <c r="F174" s="69" t="s">
        <v>63</v>
      </c>
      <c r="G174" s="47"/>
      <c r="H174" s="113">
        <f>H175</f>
        <v>0</v>
      </c>
      <c r="I174" s="101"/>
      <c r="J174" s="80" t="e">
        <f t="shared" si="15"/>
        <v>#DIV/0!</v>
      </c>
    </row>
    <row r="175" spans="1:10" ht="27" hidden="1" customHeight="1" x14ac:dyDescent="0.25">
      <c r="A175" s="92"/>
      <c r="B175" s="25" t="s">
        <v>109</v>
      </c>
      <c r="C175" s="69" t="s">
        <v>10</v>
      </c>
      <c r="D175" s="65" t="s">
        <v>106</v>
      </c>
      <c r="E175" s="65" t="s">
        <v>14</v>
      </c>
      <c r="F175" s="69" t="s">
        <v>63</v>
      </c>
      <c r="G175" s="47" t="s">
        <v>31</v>
      </c>
      <c r="H175" s="114"/>
      <c r="I175" s="101"/>
      <c r="J175" s="80" t="e">
        <f t="shared" si="15"/>
        <v>#DIV/0!</v>
      </c>
    </row>
    <row r="176" spans="1:10" ht="28.5" hidden="1" customHeight="1" x14ac:dyDescent="0.25">
      <c r="A176" s="92"/>
      <c r="B176" s="70" t="s">
        <v>110</v>
      </c>
      <c r="C176" s="64">
        <v>991</v>
      </c>
      <c r="D176" s="23" t="s">
        <v>106</v>
      </c>
      <c r="E176" s="23" t="s">
        <v>14</v>
      </c>
      <c r="F176" s="60" t="s">
        <v>111</v>
      </c>
      <c r="G176" s="66"/>
      <c r="H176" s="104">
        <f>H177</f>
        <v>0</v>
      </c>
      <c r="I176" s="101"/>
      <c r="J176" s="80" t="e">
        <f t="shared" si="15"/>
        <v>#DIV/0!</v>
      </c>
    </row>
    <row r="177" spans="1:10" ht="23.25" hidden="1" customHeight="1" x14ac:dyDescent="0.25">
      <c r="A177" s="92"/>
      <c r="B177" s="22" t="s">
        <v>38</v>
      </c>
      <c r="C177" s="64">
        <v>991</v>
      </c>
      <c r="D177" s="23" t="s">
        <v>106</v>
      </c>
      <c r="E177" s="23" t="s">
        <v>14</v>
      </c>
      <c r="F177" s="60" t="s">
        <v>111</v>
      </c>
      <c r="G177" s="66">
        <v>244</v>
      </c>
      <c r="H177" s="104"/>
      <c r="I177" s="101"/>
      <c r="J177" s="80" t="e">
        <f t="shared" si="15"/>
        <v>#DIV/0!</v>
      </c>
    </row>
    <row r="178" spans="1:10" s="39" customFormat="1" ht="15.6" hidden="1" x14ac:dyDescent="0.25">
      <c r="A178" s="92"/>
      <c r="B178" s="18" t="s">
        <v>107</v>
      </c>
      <c r="C178" s="71">
        <v>991</v>
      </c>
      <c r="D178" s="24" t="s">
        <v>106</v>
      </c>
      <c r="E178" s="24" t="s">
        <v>14</v>
      </c>
      <c r="F178" s="72"/>
      <c r="G178" s="73"/>
      <c r="H178" s="111">
        <f>H179</f>
        <v>0</v>
      </c>
      <c r="I178" s="111">
        <f t="shared" ref="I178:I179" si="21">I179</f>
        <v>0</v>
      </c>
      <c r="J178" s="80" t="e">
        <f t="shared" si="15"/>
        <v>#DIV/0!</v>
      </c>
    </row>
    <row r="179" spans="1:10" ht="27" hidden="1" customHeight="1" x14ac:dyDescent="0.25">
      <c r="A179" s="92"/>
      <c r="B179" s="22" t="s">
        <v>15</v>
      </c>
      <c r="C179" s="64">
        <v>992</v>
      </c>
      <c r="D179" s="23" t="s">
        <v>106</v>
      </c>
      <c r="E179" s="23" t="s">
        <v>14</v>
      </c>
      <c r="F179" s="60" t="s">
        <v>16</v>
      </c>
      <c r="G179" s="66"/>
      <c r="H179" s="104">
        <f>H180</f>
        <v>0</v>
      </c>
      <c r="I179" s="104">
        <f t="shared" si="21"/>
        <v>0</v>
      </c>
      <c r="J179" s="80" t="e">
        <f t="shared" si="15"/>
        <v>#DIV/0!</v>
      </c>
    </row>
    <row r="180" spans="1:10" ht="12.75" hidden="1" customHeight="1" x14ac:dyDescent="0.25">
      <c r="A180" s="92"/>
      <c r="B180" s="22" t="s">
        <v>17</v>
      </c>
      <c r="C180" s="64">
        <v>993</v>
      </c>
      <c r="D180" s="23" t="s">
        <v>106</v>
      </c>
      <c r="E180" s="23" t="s">
        <v>14</v>
      </c>
      <c r="F180" s="60" t="s">
        <v>18</v>
      </c>
      <c r="G180" s="66"/>
      <c r="H180" s="104">
        <f>H181</f>
        <v>0</v>
      </c>
      <c r="I180" s="104">
        <f>I181</f>
        <v>0</v>
      </c>
      <c r="J180" s="80" t="e">
        <f t="shared" si="15"/>
        <v>#DIV/0!</v>
      </c>
    </row>
    <row r="181" spans="1:10" ht="25.5" hidden="1" customHeight="1" x14ac:dyDescent="0.25">
      <c r="A181" s="92"/>
      <c r="B181" s="22" t="s">
        <v>112</v>
      </c>
      <c r="C181" s="64">
        <v>996</v>
      </c>
      <c r="D181" s="23" t="s">
        <v>106</v>
      </c>
      <c r="E181" s="23" t="s">
        <v>14</v>
      </c>
      <c r="F181" s="60" t="s">
        <v>167</v>
      </c>
      <c r="G181" s="66"/>
      <c r="H181" s="104">
        <f>H182</f>
        <v>0</v>
      </c>
      <c r="I181" s="104">
        <f t="shared" ref="I181" si="22">I182</f>
        <v>0</v>
      </c>
      <c r="J181" s="80" t="e">
        <f t="shared" si="15"/>
        <v>#DIV/0!</v>
      </c>
    </row>
    <row r="182" spans="1:10" ht="15.75" hidden="1" customHeight="1" x14ac:dyDescent="0.25">
      <c r="A182" s="92"/>
      <c r="B182" s="22" t="s">
        <v>97</v>
      </c>
      <c r="C182" s="64">
        <v>997</v>
      </c>
      <c r="D182" s="23" t="s">
        <v>106</v>
      </c>
      <c r="E182" s="23" t="s">
        <v>14</v>
      </c>
      <c r="F182" s="60" t="s">
        <v>167</v>
      </c>
      <c r="G182" s="66">
        <v>244</v>
      </c>
      <c r="H182" s="104">
        <v>0</v>
      </c>
      <c r="I182" s="101">
        <v>0</v>
      </c>
      <c r="J182" s="80" t="e">
        <f t="shared" si="15"/>
        <v>#DIV/0!</v>
      </c>
    </row>
    <row r="183" spans="1:10" s="39" customFormat="1" ht="15.6" x14ac:dyDescent="0.25">
      <c r="A183" s="92"/>
      <c r="B183" s="18" t="s">
        <v>113</v>
      </c>
      <c r="C183" s="37">
        <v>991</v>
      </c>
      <c r="D183" s="24" t="s">
        <v>106</v>
      </c>
      <c r="E183" s="24" t="s">
        <v>80</v>
      </c>
      <c r="F183" s="35"/>
      <c r="G183" s="38"/>
      <c r="H183" s="98">
        <f>H201</f>
        <v>104.2</v>
      </c>
      <c r="I183" s="98">
        <f>I201</f>
        <v>88.75</v>
      </c>
      <c r="J183" s="80">
        <f t="shared" si="15"/>
        <v>85.172744721689057</v>
      </c>
    </row>
    <row r="184" spans="1:10" ht="26.4" hidden="1" x14ac:dyDescent="0.25">
      <c r="A184" s="92"/>
      <c r="B184" s="22" t="s">
        <v>114</v>
      </c>
      <c r="C184" s="34">
        <v>992</v>
      </c>
      <c r="D184" s="23" t="s">
        <v>106</v>
      </c>
      <c r="E184" s="23" t="s">
        <v>80</v>
      </c>
      <c r="F184" s="60" t="s">
        <v>115</v>
      </c>
      <c r="G184" s="21"/>
      <c r="H184" s="100">
        <f>H185</f>
        <v>0</v>
      </c>
      <c r="I184" s="101"/>
      <c r="J184" s="80" t="e">
        <f t="shared" si="15"/>
        <v>#DIV/0!</v>
      </c>
    </row>
    <row r="185" spans="1:10" ht="39.6" hidden="1" x14ac:dyDescent="0.25">
      <c r="A185" s="92"/>
      <c r="B185" s="22" t="s">
        <v>109</v>
      </c>
      <c r="C185" s="34">
        <v>993</v>
      </c>
      <c r="D185" s="23" t="s">
        <v>106</v>
      </c>
      <c r="E185" s="23" t="s">
        <v>80</v>
      </c>
      <c r="F185" s="60" t="s">
        <v>115</v>
      </c>
      <c r="G185" s="21" t="s">
        <v>31</v>
      </c>
      <c r="H185" s="100">
        <v>0</v>
      </c>
      <c r="I185" s="101"/>
      <c r="J185" s="80" t="e">
        <f t="shared" si="15"/>
        <v>#DIV/0!</v>
      </c>
    </row>
    <row r="186" spans="1:10" ht="26.4" hidden="1" x14ac:dyDescent="0.25">
      <c r="A186" s="92"/>
      <c r="B186" s="22" t="s">
        <v>15</v>
      </c>
      <c r="C186" s="34">
        <v>994</v>
      </c>
      <c r="D186" s="23" t="s">
        <v>106</v>
      </c>
      <c r="E186" s="23" t="s">
        <v>80</v>
      </c>
      <c r="F186" s="20" t="s">
        <v>16</v>
      </c>
      <c r="G186" s="21"/>
      <c r="H186" s="103"/>
      <c r="I186" s="101"/>
      <c r="J186" s="80" t="e">
        <f t="shared" ref="J186:J259" si="23">I186/H186*100</f>
        <v>#DIV/0!</v>
      </c>
    </row>
    <row r="187" spans="1:10" ht="25.5" hidden="1" customHeight="1" x14ac:dyDescent="0.25">
      <c r="A187" s="92"/>
      <c r="B187" s="22" t="s">
        <v>17</v>
      </c>
      <c r="C187" s="34">
        <v>995</v>
      </c>
      <c r="D187" s="23" t="s">
        <v>106</v>
      </c>
      <c r="E187" s="23" t="s">
        <v>80</v>
      </c>
      <c r="F187" s="20" t="s">
        <v>18</v>
      </c>
      <c r="G187" s="21"/>
      <c r="H187" s="100">
        <f>H188+H190+H194</f>
        <v>85.1</v>
      </c>
      <c r="I187" s="101"/>
      <c r="J187" s="80">
        <f t="shared" si="23"/>
        <v>0</v>
      </c>
    </row>
    <row r="188" spans="1:10" ht="25.5" hidden="1" customHeight="1" x14ac:dyDescent="0.25">
      <c r="A188" s="92"/>
      <c r="B188" s="74" t="s">
        <v>116</v>
      </c>
      <c r="C188" s="34">
        <v>996</v>
      </c>
      <c r="D188" s="23" t="s">
        <v>106</v>
      </c>
      <c r="E188" s="23" t="s">
        <v>80</v>
      </c>
      <c r="F188" s="69" t="s">
        <v>108</v>
      </c>
      <c r="G188" s="47"/>
      <c r="H188" s="100">
        <f>H189</f>
        <v>79</v>
      </c>
      <c r="I188" s="101"/>
      <c r="J188" s="80">
        <f t="shared" si="23"/>
        <v>0</v>
      </c>
    </row>
    <row r="189" spans="1:10" ht="15.75" hidden="1" customHeight="1" x14ac:dyDescent="0.25">
      <c r="A189" s="92"/>
      <c r="B189" s="22" t="s">
        <v>38</v>
      </c>
      <c r="C189" s="34">
        <v>997</v>
      </c>
      <c r="D189" s="23" t="s">
        <v>106</v>
      </c>
      <c r="E189" s="23" t="s">
        <v>80</v>
      </c>
      <c r="F189" s="69" t="s">
        <v>108</v>
      </c>
      <c r="G189" s="47" t="s">
        <v>31</v>
      </c>
      <c r="H189" s="100">
        <v>79</v>
      </c>
      <c r="I189" s="101"/>
      <c r="J189" s="80">
        <f t="shared" si="23"/>
        <v>0</v>
      </c>
    </row>
    <row r="190" spans="1:10" ht="15.75" hidden="1" customHeight="1" x14ac:dyDescent="0.25">
      <c r="A190" s="92"/>
      <c r="B190" s="61" t="s">
        <v>62</v>
      </c>
      <c r="C190" s="34">
        <v>998</v>
      </c>
      <c r="D190" s="23" t="s">
        <v>106</v>
      </c>
      <c r="E190" s="23" t="s">
        <v>80</v>
      </c>
      <c r="F190" s="60" t="s">
        <v>63</v>
      </c>
      <c r="G190" s="21"/>
      <c r="H190" s="100">
        <f>H191</f>
        <v>6</v>
      </c>
      <c r="I190" s="101"/>
      <c r="J190" s="80">
        <f t="shared" si="23"/>
        <v>0</v>
      </c>
    </row>
    <row r="191" spans="1:10" ht="15.75" hidden="1" customHeight="1" x14ac:dyDescent="0.25">
      <c r="A191" s="92"/>
      <c r="B191" s="22" t="s">
        <v>38</v>
      </c>
      <c r="C191" s="34">
        <v>999</v>
      </c>
      <c r="D191" s="23" t="s">
        <v>106</v>
      </c>
      <c r="E191" s="23" t="s">
        <v>80</v>
      </c>
      <c r="F191" s="60" t="s">
        <v>63</v>
      </c>
      <c r="G191" s="21" t="s">
        <v>31</v>
      </c>
      <c r="H191" s="100">
        <v>6</v>
      </c>
      <c r="I191" s="101"/>
      <c r="J191" s="80">
        <f t="shared" si="23"/>
        <v>0</v>
      </c>
    </row>
    <row r="192" spans="1:10" ht="51" hidden="1" customHeight="1" x14ac:dyDescent="0.25">
      <c r="A192" s="92"/>
      <c r="B192" s="22" t="s">
        <v>117</v>
      </c>
      <c r="C192" s="34">
        <v>1000</v>
      </c>
      <c r="D192" s="23" t="s">
        <v>106</v>
      </c>
      <c r="E192" s="23" t="s">
        <v>80</v>
      </c>
      <c r="F192" s="60" t="s">
        <v>118</v>
      </c>
      <c r="G192" s="21"/>
      <c r="H192" s="100">
        <f>H193</f>
        <v>0</v>
      </c>
      <c r="I192" s="101"/>
      <c r="J192" s="80" t="e">
        <f t="shared" si="23"/>
        <v>#DIV/0!</v>
      </c>
    </row>
    <row r="193" spans="1:10" ht="25.5" hidden="1" customHeight="1" x14ac:dyDescent="0.25">
      <c r="A193" s="92"/>
      <c r="B193" s="22" t="s">
        <v>109</v>
      </c>
      <c r="C193" s="34">
        <v>1001</v>
      </c>
      <c r="D193" s="23" t="s">
        <v>106</v>
      </c>
      <c r="E193" s="23" t="s">
        <v>80</v>
      </c>
      <c r="F193" s="60" t="s">
        <v>118</v>
      </c>
      <c r="G193" s="21" t="s">
        <v>31</v>
      </c>
      <c r="H193" s="100">
        <v>0</v>
      </c>
      <c r="I193" s="101"/>
      <c r="J193" s="80" t="e">
        <f t="shared" si="23"/>
        <v>#DIV/0!</v>
      </c>
    </row>
    <row r="194" spans="1:10" ht="17.25" hidden="1" customHeight="1" x14ac:dyDescent="0.25">
      <c r="A194" s="92"/>
      <c r="B194" s="22" t="s">
        <v>119</v>
      </c>
      <c r="C194" s="34">
        <v>1002</v>
      </c>
      <c r="D194" s="23" t="s">
        <v>106</v>
      </c>
      <c r="E194" s="23" t="s">
        <v>80</v>
      </c>
      <c r="F194" s="20" t="s">
        <v>120</v>
      </c>
      <c r="G194" s="21"/>
      <c r="H194" s="104">
        <f>H195</f>
        <v>0.1</v>
      </c>
      <c r="I194" s="101"/>
      <c r="J194" s="80">
        <f t="shared" si="23"/>
        <v>0</v>
      </c>
    </row>
    <row r="195" spans="1:10" ht="15.75" hidden="1" customHeight="1" x14ac:dyDescent="0.25">
      <c r="A195" s="92"/>
      <c r="B195" s="22" t="s">
        <v>51</v>
      </c>
      <c r="C195" s="34">
        <v>1003</v>
      </c>
      <c r="D195" s="23" t="s">
        <v>106</v>
      </c>
      <c r="E195" s="23" t="s">
        <v>80</v>
      </c>
      <c r="F195" s="20" t="s">
        <v>120</v>
      </c>
      <c r="G195" s="21" t="s">
        <v>52</v>
      </c>
      <c r="H195" s="100">
        <v>0.1</v>
      </c>
      <c r="I195" s="101"/>
      <c r="J195" s="80">
        <f t="shared" si="23"/>
        <v>0</v>
      </c>
    </row>
    <row r="196" spans="1:10" ht="15.75" hidden="1" customHeight="1" x14ac:dyDescent="0.25">
      <c r="A196" s="92"/>
      <c r="B196" s="12" t="s">
        <v>121</v>
      </c>
      <c r="C196" s="34">
        <v>1004</v>
      </c>
      <c r="D196" s="23" t="s">
        <v>106</v>
      </c>
      <c r="E196" s="23" t="s">
        <v>80</v>
      </c>
      <c r="F196" s="62"/>
      <c r="G196" s="51"/>
      <c r="H196" s="115">
        <f>H197</f>
        <v>0</v>
      </c>
      <c r="I196" s="101"/>
      <c r="J196" s="80" t="e">
        <f t="shared" si="23"/>
        <v>#DIV/0!</v>
      </c>
    </row>
    <row r="197" spans="1:10" ht="23.25" hidden="1" customHeight="1" x14ac:dyDescent="0.25">
      <c r="A197" s="92"/>
      <c r="B197" s="61" t="s">
        <v>62</v>
      </c>
      <c r="C197" s="34">
        <v>1005</v>
      </c>
      <c r="D197" s="23" t="s">
        <v>106</v>
      </c>
      <c r="E197" s="23" t="s">
        <v>80</v>
      </c>
      <c r="F197" s="60" t="s">
        <v>63</v>
      </c>
      <c r="G197" s="21"/>
      <c r="H197" s="100">
        <f>H198</f>
        <v>0</v>
      </c>
      <c r="I197" s="101"/>
      <c r="J197" s="80" t="e">
        <f t="shared" si="23"/>
        <v>#DIV/0!</v>
      </c>
    </row>
    <row r="198" spans="1:10" ht="39.6" hidden="1" x14ac:dyDescent="0.25">
      <c r="A198" s="92"/>
      <c r="B198" s="22" t="s">
        <v>38</v>
      </c>
      <c r="C198" s="34">
        <v>1006</v>
      </c>
      <c r="D198" s="23" t="s">
        <v>106</v>
      </c>
      <c r="E198" s="23" t="s">
        <v>80</v>
      </c>
      <c r="F198" s="60" t="s">
        <v>63</v>
      </c>
      <c r="G198" s="21" t="s">
        <v>31</v>
      </c>
      <c r="H198" s="100"/>
      <c r="I198" s="101"/>
      <c r="J198" s="80" t="e">
        <f t="shared" si="23"/>
        <v>#DIV/0!</v>
      </c>
    </row>
    <row r="199" spans="1:10" ht="26.4" hidden="1" x14ac:dyDescent="0.25">
      <c r="A199" s="92"/>
      <c r="B199" s="22" t="s">
        <v>117</v>
      </c>
      <c r="C199" s="34">
        <v>1007</v>
      </c>
      <c r="D199" s="23" t="s">
        <v>106</v>
      </c>
      <c r="E199" s="23" t="s">
        <v>80</v>
      </c>
      <c r="F199" s="60" t="s">
        <v>118</v>
      </c>
      <c r="G199" s="21"/>
      <c r="H199" s="100">
        <f>H200</f>
        <v>0</v>
      </c>
      <c r="I199" s="101"/>
      <c r="J199" s="80" t="e">
        <f t="shared" si="23"/>
        <v>#DIV/0!</v>
      </c>
    </row>
    <row r="200" spans="1:10" ht="39.6" hidden="1" x14ac:dyDescent="0.25">
      <c r="A200" s="92"/>
      <c r="B200" s="22" t="s">
        <v>109</v>
      </c>
      <c r="C200" s="34">
        <v>1008</v>
      </c>
      <c r="D200" s="23" t="s">
        <v>106</v>
      </c>
      <c r="E200" s="23" t="s">
        <v>80</v>
      </c>
      <c r="F200" s="60" t="s">
        <v>118</v>
      </c>
      <c r="G200" s="21" t="s">
        <v>31</v>
      </c>
      <c r="H200" s="100">
        <v>0</v>
      </c>
      <c r="I200" s="101"/>
      <c r="J200" s="80" t="e">
        <f t="shared" si="23"/>
        <v>#DIV/0!</v>
      </c>
    </row>
    <row r="201" spans="1:10" ht="26.4" x14ac:dyDescent="0.25">
      <c r="A201" s="92"/>
      <c r="B201" s="22" t="s">
        <v>15</v>
      </c>
      <c r="C201" s="34">
        <v>991</v>
      </c>
      <c r="D201" s="23" t="s">
        <v>106</v>
      </c>
      <c r="E201" s="23" t="s">
        <v>80</v>
      </c>
      <c r="F201" s="60" t="s">
        <v>16</v>
      </c>
      <c r="G201" s="21"/>
      <c r="H201" s="100">
        <f>H202</f>
        <v>104.2</v>
      </c>
      <c r="I201" s="100">
        <f t="shared" ref="I201" si="24">I202</f>
        <v>88.75</v>
      </c>
      <c r="J201" s="80">
        <f t="shared" si="23"/>
        <v>85.172744721689057</v>
      </c>
    </row>
    <row r="202" spans="1:10" ht="15.6" x14ac:dyDescent="0.25">
      <c r="A202" s="92"/>
      <c r="B202" s="22" t="s">
        <v>17</v>
      </c>
      <c r="C202" s="34">
        <v>991</v>
      </c>
      <c r="D202" s="23" t="s">
        <v>106</v>
      </c>
      <c r="E202" s="23" t="s">
        <v>80</v>
      </c>
      <c r="F202" s="60" t="s">
        <v>18</v>
      </c>
      <c r="G202" s="21"/>
      <c r="H202" s="100">
        <f>H217+H219+H221+H223</f>
        <v>104.2</v>
      </c>
      <c r="I202" s="100">
        <f>I217+I219+I221+I223</f>
        <v>88.75</v>
      </c>
      <c r="J202" s="80">
        <f t="shared" si="23"/>
        <v>85.172744721689057</v>
      </c>
    </row>
    <row r="203" spans="1:10" ht="15.6" hidden="1" x14ac:dyDescent="0.25">
      <c r="A203" s="92"/>
      <c r="B203" s="22" t="s">
        <v>62</v>
      </c>
      <c r="C203" s="34">
        <v>991</v>
      </c>
      <c r="D203" s="23" t="s">
        <v>106</v>
      </c>
      <c r="E203" s="23" t="s">
        <v>80</v>
      </c>
      <c r="F203" s="60" t="s">
        <v>63</v>
      </c>
      <c r="G203" s="21"/>
      <c r="H203" s="100">
        <f>H204</f>
        <v>0</v>
      </c>
      <c r="I203" s="101"/>
      <c r="J203" s="80" t="e">
        <f t="shared" si="23"/>
        <v>#DIV/0!</v>
      </c>
    </row>
    <row r="204" spans="1:10" ht="39.6" hidden="1" x14ac:dyDescent="0.25">
      <c r="A204" s="92"/>
      <c r="B204" s="22" t="s">
        <v>38</v>
      </c>
      <c r="C204" s="34">
        <v>991</v>
      </c>
      <c r="D204" s="23" t="s">
        <v>106</v>
      </c>
      <c r="E204" s="23" t="s">
        <v>80</v>
      </c>
      <c r="F204" s="60" t="s">
        <v>63</v>
      </c>
      <c r="G204" s="21" t="s">
        <v>31</v>
      </c>
      <c r="H204" s="100"/>
      <c r="I204" s="101"/>
      <c r="J204" s="80" t="e">
        <f t="shared" si="23"/>
        <v>#DIV/0!</v>
      </c>
    </row>
    <row r="205" spans="1:10" ht="39.6" hidden="1" x14ac:dyDescent="0.25">
      <c r="A205" s="92"/>
      <c r="B205" s="22" t="s">
        <v>122</v>
      </c>
      <c r="C205" s="34">
        <v>991</v>
      </c>
      <c r="D205" s="23" t="s">
        <v>106</v>
      </c>
      <c r="E205" s="23" t="s">
        <v>80</v>
      </c>
      <c r="F205" s="60" t="s">
        <v>123</v>
      </c>
      <c r="G205" s="21"/>
      <c r="H205" s="100">
        <f>H206</f>
        <v>0</v>
      </c>
      <c r="I205" s="101"/>
      <c r="J205" s="80" t="e">
        <f t="shared" si="23"/>
        <v>#DIV/0!</v>
      </c>
    </row>
    <row r="206" spans="1:10" ht="45" hidden="1" customHeight="1" x14ac:dyDescent="0.25">
      <c r="A206" s="92"/>
      <c r="B206" s="22" t="s">
        <v>38</v>
      </c>
      <c r="C206" s="34">
        <v>991</v>
      </c>
      <c r="D206" s="23" t="s">
        <v>106</v>
      </c>
      <c r="E206" s="23" t="s">
        <v>80</v>
      </c>
      <c r="F206" s="60" t="s">
        <v>123</v>
      </c>
      <c r="G206" s="21" t="s">
        <v>31</v>
      </c>
      <c r="H206" s="100"/>
      <c r="I206" s="101"/>
      <c r="J206" s="80" t="e">
        <f t="shared" si="23"/>
        <v>#DIV/0!</v>
      </c>
    </row>
    <row r="207" spans="1:10" ht="39.6" hidden="1" x14ac:dyDescent="0.25">
      <c r="A207" s="92"/>
      <c r="B207" s="22" t="s">
        <v>119</v>
      </c>
      <c r="C207" s="34">
        <v>991</v>
      </c>
      <c r="D207" s="23" t="s">
        <v>106</v>
      </c>
      <c r="E207" s="23" t="s">
        <v>80</v>
      </c>
      <c r="F207" s="20" t="s">
        <v>120</v>
      </c>
      <c r="G207" s="21"/>
      <c r="H207" s="104">
        <f>H208</f>
        <v>0</v>
      </c>
      <c r="I207" s="101"/>
      <c r="J207" s="80" t="e">
        <f t="shared" si="23"/>
        <v>#DIV/0!</v>
      </c>
    </row>
    <row r="208" spans="1:10" ht="15.6" hidden="1" x14ac:dyDescent="0.25">
      <c r="A208" s="92"/>
      <c r="B208" s="22" t="s">
        <v>51</v>
      </c>
      <c r="C208" s="34">
        <v>991</v>
      </c>
      <c r="D208" s="23" t="s">
        <v>106</v>
      </c>
      <c r="E208" s="23" t="s">
        <v>80</v>
      </c>
      <c r="F208" s="20" t="s">
        <v>120</v>
      </c>
      <c r="G208" s="21" t="s">
        <v>52</v>
      </c>
      <c r="H208" s="100">
        <v>0</v>
      </c>
      <c r="I208" s="101"/>
      <c r="J208" s="80" t="e">
        <f t="shared" si="23"/>
        <v>#DIV/0!</v>
      </c>
    </row>
    <row r="209" spans="1:10" ht="52.5" hidden="1" customHeight="1" x14ac:dyDescent="0.25">
      <c r="A209" s="92"/>
      <c r="B209" s="74" t="s">
        <v>116</v>
      </c>
      <c r="C209" s="10" t="s">
        <v>10</v>
      </c>
      <c r="D209" s="23" t="s">
        <v>106</v>
      </c>
      <c r="E209" s="23" t="s">
        <v>80</v>
      </c>
      <c r="F209" s="69" t="s">
        <v>108</v>
      </c>
      <c r="G209" s="47"/>
      <c r="H209" s="100">
        <f>H210</f>
        <v>0</v>
      </c>
      <c r="I209" s="101"/>
      <c r="J209" s="80" t="e">
        <f t="shared" si="23"/>
        <v>#DIV/0!</v>
      </c>
    </row>
    <row r="210" spans="1:10" ht="18" hidden="1" customHeight="1" x14ac:dyDescent="0.25">
      <c r="A210" s="92"/>
      <c r="B210" s="22" t="s">
        <v>38</v>
      </c>
      <c r="C210" s="10" t="s">
        <v>10</v>
      </c>
      <c r="D210" s="23" t="s">
        <v>106</v>
      </c>
      <c r="E210" s="23" t="s">
        <v>80</v>
      </c>
      <c r="F210" s="69" t="s">
        <v>108</v>
      </c>
      <c r="G210" s="47" t="s">
        <v>31</v>
      </c>
      <c r="H210" s="100"/>
      <c r="I210" s="101"/>
      <c r="J210" s="80" t="e">
        <f t="shared" si="23"/>
        <v>#DIV/0!</v>
      </c>
    </row>
    <row r="211" spans="1:10" ht="23.25" hidden="1" customHeight="1" x14ac:dyDescent="0.25">
      <c r="A211" s="92"/>
      <c r="B211" s="61" t="s">
        <v>62</v>
      </c>
      <c r="C211" s="10" t="s">
        <v>10</v>
      </c>
      <c r="D211" s="23" t="s">
        <v>106</v>
      </c>
      <c r="E211" s="23" t="s">
        <v>80</v>
      </c>
      <c r="F211" s="60" t="s">
        <v>63</v>
      </c>
      <c r="G211" s="21"/>
      <c r="H211" s="100">
        <f>H212</f>
        <v>0</v>
      </c>
      <c r="I211" s="101"/>
      <c r="J211" s="80" t="e">
        <f t="shared" si="23"/>
        <v>#DIV/0!</v>
      </c>
    </row>
    <row r="212" spans="1:10" ht="39.6" hidden="1" x14ac:dyDescent="0.25">
      <c r="A212" s="92"/>
      <c r="B212" s="22" t="s">
        <v>38</v>
      </c>
      <c r="C212" s="10" t="s">
        <v>10</v>
      </c>
      <c r="D212" s="23" t="s">
        <v>106</v>
      </c>
      <c r="E212" s="23" t="s">
        <v>80</v>
      </c>
      <c r="F212" s="60" t="s">
        <v>63</v>
      </c>
      <c r="G212" s="21" t="s">
        <v>31</v>
      </c>
      <c r="H212" s="100"/>
      <c r="I212" s="101"/>
      <c r="J212" s="80" t="e">
        <f t="shared" si="23"/>
        <v>#DIV/0!</v>
      </c>
    </row>
    <row r="213" spans="1:10" ht="26.4" hidden="1" x14ac:dyDescent="0.25">
      <c r="A213" s="92"/>
      <c r="B213" s="22" t="s">
        <v>117</v>
      </c>
      <c r="C213" s="10" t="s">
        <v>10</v>
      </c>
      <c r="D213" s="23" t="s">
        <v>106</v>
      </c>
      <c r="E213" s="23" t="s">
        <v>80</v>
      </c>
      <c r="F213" s="60" t="s">
        <v>118</v>
      </c>
      <c r="G213" s="21"/>
      <c r="H213" s="100">
        <f>H214</f>
        <v>0</v>
      </c>
      <c r="I213" s="101"/>
      <c r="J213" s="80" t="e">
        <f t="shared" si="23"/>
        <v>#DIV/0!</v>
      </c>
    </row>
    <row r="214" spans="1:10" ht="39.6" hidden="1" x14ac:dyDescent="0.25">
      <c r="A214" s="92"/>
      <c r="B214" s="22" t="s">
        <v>109</v>
      </c>
      <c r="C214" s="10" t="s">
        <v>10</v>
      </c>
      <c r="D214" s="23" t="s">
        <v>106</v>
      </c>
      <c r="E214" s="23" t="s">
        <v>80</v>
      </c>
      <c r="F214" s="60" t="s">
        <v>118</v>
      </c>
      <c r="G214" s="21" t="s">
        <v>31</v>
      </c>
      <c r="H214" s="100">
        <v>0</v>
      </c>
      <c r="I214" s="101"/>
      <c r="J214" s="80" t="e">
        <f t="shared" si="23"/>
        <v>#DIV/0!</v>
      </c>
    </row>
    <row r="215" spans="1:10" ht="52.8" hidden="1" x14ac:dyDescent="0.25">
      <c r="A215" s="92"/>
      <c r="B215" s="36" t="s">
        <v>124</v>
      </c>
      <c r="C215" s="10" t="s">
        <v>10</v>
      </c>
      <c r="D215" s="23" t="s">
        <v>106</v>
      </c>
      <c r="E215" s="23" t="s">
        <v>80</v>
      </c>
      <c r="F215" s="60" t="s">
        <v>108</v>
      </c>
      <c r="G215" s="21"/>
      <c r="H215" s="100">
        <f>H216</f>
        <v>0</v>
      </c>
      <c r="I215" s="101"/>
      <c r="J215" s="80" t="e">
        <f t="shared" si="23"/>
        <v>#DIV/0!</v>
      </c>
    </row>
    <row r="216" spans="1:10" ht="39.6" hidden="1" x14ac:dyDescent="0.25">
      <c r="A216" s="92"/>
      <c r="B216" s="22" t="s">
        <v>38</v>
      </c>
      <c r="C216" s="10" t="s">
        <v>10</v>
      </c>
      <c r="D216" s="23" t="s">
        <v>106</v>
      </c>
      <c r="E216" s="23" t="s">
        <v>80</v>
      </c>
      <c r="F216" s="60" t="s">
        <v>108</v>
      </c>
      <c r="G216" s="21" t="s">
        <v>31</v>
      </c>
      <c r="H216" s="100"/>
      <c r="I216" s="101"/>
      <c r="J216" s="80" t="e">
        <f t="shared" si="23"/>
        <v>#DIV/0!</v>
      </c>
    </row>
    <row r="217" spans="1:10" ht="15.6" x14ac:dyDescent="0.25">
      <c r="A217" s="92"/>
      <c r="B217" s="22" t="s">
        <v>62</v>
      </c>
      <c r="C217" s="34">
        <v>991</v>
      </c>
      <c r="D217" s="23" t="s">
        <v>106</v>
      </c>
      <c r="E217" s="23" t="s">
        <v>80</v>
      </c>
      <c r="F217" s="60" t="s">
        <v>63</v>
      </c>
      <c r="G217" s="21"/>
      <c r="H217" s="100">
        <f>H218</f>
        <v>24</v>
      </c>
      <c r="I217" s="100">
        <f t="shared" ref="I217" si="25">I218</f>
        <v>8.75</v>
      </c>
      <c r="J217" s="80">
        <f t="shared" si="23"/>
        <v>36.458333333333329</v>
      </c>
    </row>
    <row r="218" spans="1:10" ht="15.6" x14ac:dyDescent="0.25">
      <c r="A218" s="92"/>
      <c r="B218" s="22" t="s">
        <v>39</v>
      </c>
      <c r="C218" s="34">
        <v>991</v>
      </c>
      <c r="D218" s="23" t="s">
        <v>106</v>
      </c>
      <c r="E218" s="23" t="s">
        <v>80</v>
      </c>
      <c r="F218" s="60" t="s">
        <v>63</v>
      </c>
      <c r="G218" s="21" t="s">
        <v>31</v>
      </c>
      <c r="H218" s="100">
        <v>24</v>
      </c>
      <c r="I218" s="101">
        <v>8.75</v>
      </c>
      <c r="J218" s="80">
        <f t="shared" si="23"/>
        <v>36.458333333333329</v>
      </c>
    </row>
    <row r="219" spans="1:10" ht="39.6" x14ac:dyDescent="0.25">
      <c r="A219" s="92"/>
      <c r="B219" s="22" t="s">
        <v>125</v>
      </c>
      <c r="C219" s="34">
        <v>991</v>
      </c>
      <c r="D219" s="23" t="s">
        <v>106</v>
      </c>
      <c r="E219" s="23" t="s">
        <v>80</v>
      </c>
      <c r="F219" s="60" t="s">
        <v>126</v>
      </c>
      <c r="G219" s="21"/>
      <c r="H219" s="100">
        <f>H220</f>
        <v>0.2</v>
      </c>
      <c r="I219" s="100">
        <f t="shared" ref="I219" si="26">I220</f>
        <v>0</v>
      </c>
      <c r="J219" s="80">
        <f t="shared" si="23"/>
        <v>0</v>
      </c>
    </row>
    <row r="220" spans="1:10" ht="15.6" x14ac:dyDescent="0.25">
      <c r="A220" s="92"/>
      <c r="B220" s="22" t="s">
        <v>51</v>
      </c>
      <c r="C220" s="34">
        <v>991</v>
      </c>
      <c r="D220" s="23" t="s">
        <v>106</v>
      </c>
      <c r="E220" s="23" t="s">
        <v>80</v>
      </c>
      <c r="F220" s="60" t="s">
        <v>126</v>
      </c>
      <c r="G220" s="21" t="s">
        <v>52</v>
      </c>
      <c r="H220" s="100">
        <v>0.2</v>
      </c>
      <c r="I220" s="101">
        <v>0</v>
      </c>
      <c r="J220" s="80">
        <f t="shared" si="23"/>
        <v>0</v>
      </c>
    </row>
    <row r="221" spans="1:10" ht="52.8" x14ac:dyDescent="0.25">
      <c r="A221" s="92"/>
      <c r="B221" s="77" t="s">
        <v>178</v>
      </c>
      <c r="C221" s="34">
        <v>991</v>
      </c>
      <c r="D221" s="23" t="s">
        <v>106</v>
      </c>
      <c r="E221" s="23" t="s">
        <v>80</v>
      </c>
      <c r="F221" s="60" t="s">
        <v>108</v>
      </c>
      <c r="G221" s="21"/>
      <c r="H221" s="100">
        <f>H222</f>
        <v>60</v>
      </c>
      <c r="I221" s="100">
        <f>I222</f>
        <v>60</v>
      </c>
      <c r="J221" s="80">
        <f t="shared" si="23"/>
        <v>100</v>
      </c>
    </row>
    <row r="222" spans="1:10" ht="27" customHeight="1" x14ac:dyDescent="0.25">
      <c r="A222" s="92"/>
      <c r="B222" s="22" t="s">
        <v>39</v>
      </c>
      <c r="C222" s="34">
        <v>991</v>
      </c>
      <c r="D222" s="23" t="s">
        <v>106</v>
      </c>
      <c r="E222" s="23" t="s">
        <v>80</v>
      </c>
      <c r="F222" s="60" t="s">
        <v>108</v>
      </c>
      <c r="G222" s="21" t="s">
        <v>31</v>
      </c>
      <c r="H222" s="100">
        <v>60</v>
      </c>
      <c r="I222" s="101">
        <v>60</v>
      </c>
      <c r="J222" s="80">
        <f t="shared" si="23"/>
        <v>100</v>
      </c>
    </row>
    <row r="223" spans="1:10" ht="63.75" customHeight="1" x14ac:dyDescent="0.25">
      <c r="A223" s="92"/>
      <c r="B223" s="36" t="s">
        <v>127</v>
      </c>
      <c r="C223" s="34">
        <v>991</v>
      </c>
      <c r="D223" s="23" t="s">
        <v>106</v>
      </c>
      <c r="E223" s="23" t="s">
        <v>80</v>
      </c>
      <c r="F223" s="60" t="s">
        <v>128</v>
      </c>
      <c r="G223" s="21"/>
      <c r="H223" s="100">
        <v>20</v>
      </c>
      <c r="I223" s="100">
        <v>20</v>
      </c>
      <c r="J223" s="80">
        <f t="shared" si="23"/>
        <v>100</v>
      </c>
    </row>
    <row r="224" spans="1:10" ht="18" customHeight="1" x14ac:dyDescent="0.25">
      <c r="A224" s="92"/>
      <c r="B224" s="22" t="s">
        <v>39</v>
      </c>
      <c r="C224" s="34">
        <v>991</v>
      </c>
      <c r="D224" s="23" t="s">
        <v>106</v>
      </c>
      <c r="E224" s="23" t="s">
        <v>80</v>
      </c>
      <c r="F224" s="60" t="s">
        <v>128</v>
      </c>
      <c r="G224" s="21" t="s">
        <v>31</v>
      </c>
      <c r="H224" s="100">
        <v>20</v>
      </c>
      <c r="I224" s="101">
        <v>20</v>
      </c>
      <c r="J224" s="80">
        <f t="shared" si="23"/>
        <v>100</v>
      </c>
    </row>
    <row r="225" spans="1:10" ht="18" hidden="1" customHeight="1" x14ac:dyDescent="0.25">
      <c r="A225" s="92"/>
      <c r="B225" s="85" t="s">
        <v>168</v>
      </c>
      <c r="C225" s="48">
        <v>991</v>
      </c>
      <c r="D225" s="86" t="s">
        <v>72</v>
      </c>
      <c r="E225" s="48"/>
      <c r="F225" s="86"/>
      <c r="G225" s="48"/>
      <c r="H225" s="116">
        <f>H226+H258</f>
        <v>0</v>
      </c>
      <c r="I225" s="116">
        <f t="shared" ref="I225" si="27">I226+I258</f>
        <v>0</v>
      </c>
      <c r="J225" s="87" t="e">
        <f t="shared" si="23"/>
        <v>#DIV/0!</v>
      </c>
    </row>
    <row r="226" spans="1:10" ht="29.25" hidden="1" customHeight="1" x14ac:dyDescent="0.25">
      <c r="A226" s="92"/>
      <c r="B226" s="88" t="s">
        <v>169</v>
      </c>
      <c r="C226" s="37">
        <v>991</v>
      </c>
      <c r="D226" s="11" t="s">
        <v>72</v>
      </c>
      <c r="E226" s="11" t="s">
        <v>106</v>
      </c>
      <c r="F226" s="10"/>
      <c r="G226" s="10"/>
      <c r="H226" s="117">
        <f>H227</f>
        <v>0</v>
      </c>
      <c r="I226" s="117">
        <f t="shared" ref="I226" si="28">I227</f>
        <v>0</v>
      </c>
      <c r="J226" s="87" t="e">
        <f t="shared" si="23"/>
        <v>#DIV/0!</v>
      </c>
    </row>
    <row r="227" spans="1:10" ht="25.5" hidden="1" customHeight="1" x14ac:dyDescent="0.25">
      <c r="A227" s="92"/>
      <c r="B227" s="89" t="s">
        <v>15</v>
      </c>
      <c r="C227" s="10" t="s">
        <v>10</v>
      </c>
      <c r="D227" s="10" t="s">
        <v>72</v>
      </c>
      <c r="E227" s="10" t="s">
        <v>106</v>
      </c>
      <c r="F227" s="10" t="s">
        <v>16</v>
      </c>
      <c r="G227" s="10"/>
      <c r="H227" s="118">
        <f>H228</f>
        <v>0</v>
      </c>
      <c r="I227" s="119">
        <f>I228</f>
        <v>0</v>
      </c>
      <c r="J227" s="87" t="e">
        <f>I227/H227*100</f>
        <v>#DIV/0!</v>
      </c>
    </row>
    <row r="228" spans="1:10" ht="18" hidden="1" customHeight="1" x14ac:dyDescent="0.25">
      <c r="A228" s="92"/>
      <c r="B228" s="89" t="s">
        <v>17</v>
      </c>
      <c r="C228" s="10" t="s">
        <v>10</v>
      </c>
      <c r="D228" s="10" t="s">
        <v>72</v>
      </c>
      <c r="E228" s="10" t="s">
        <v>106</v>
      </c>
      <c r="F228" s="10" t="s">
        <v>18</v>
      </c>
      <c r="G228" s="10"/>
      <c r="H228" s="118">
        <f>H229</f>
        <v>0</v>
      </c>
      <c r="I228" s="119">
        <f>I229</f>
        <v>0</v>
      </c>
      <c r="J228" s="87" t="e">
        <f>I228/H228*100</f>
        <v>#DIV/0!</v>
      </c>
    </row>
    <row r="229" spans="1:10" ht="39" hidden="1" customHeight="1" x14ac:dyDescent="0.25">
      <c r="A229" s="92"/>
      <c r="B229" s="89" t="s">
        <v>170</v>
      </c>
      <c r="C229" s="10" t="s">
        <v>10</v>
      </c>
      <c r="D229" s="10" t="s">
        <v>72</v>
      </c>
      <c r="E229" s="10" t="s">
        <v>106</v>
      </c>
      <c r="F229" s="10" t="s">
        <v>171</v>
      </c>
      <c r="G229" s="10"/>
      <c r="H229" s="118">
        <f>H230</f>
        <v>0</v>
      </c>
      <c r="I229" s="119">
        <f>I230</f>
        <v>0</v>
      </c>
      <c r="J229" s="87" t="e">
        <f>I229/H229*100</f>
        <v>#DIV/0!</v>
      </c>
    </row>
    <row r="230" spans="1:10" ht="18" hidden="1" customHeight="1" x14ac:dyDescent="0.25">
      <c r="A230" s="92"/>
      <c r="B230" s="89" t="s">
        <v>97</v>
      </c>
      <c r="C230" s="10" t="s">
        <v>10</v>
      </c>
      <c r="D230" s="10" t="s">
        <v>72</v>
      </c>
      <c r="E230" s="10" t="s">
        <v>106</v>
      </c>
      <c r="F230" s="10" t="s">
        <v>171</v>
      </c>
      <c r="G230" s="10" t="s">
        <v>31</v>
      </c>
      <c r="H230" s="118">
        <v>0</v>
      </c>
      <c r="I230" s="119">
        <v>0</v>
      </c>
      <c r="J230" s="87" t="e">
        <f>I230/H230*100</f>
        <v>#DIV/0!</v>
      </c>
    </row>
    <row r="231" spans="1:10" ht="15.6" x14ac:dyDescent="0.25">
      <c r="A231" s="92"/>
      <c r="B231" s="12" t="s">
        <v>121</v>
      </c>
      <c r="C231" s="75">
        <v>991</v>
      </c>
      <c r="D231" s="76" t="s">
        <v>129</v>
      </c>
      <c r="E231" s="49"/>
      <c r="F231" s="62"/>
      <c r="G231" s="51"/>
      <c r="H231" s="115">
        <f>H232+H260</f>
        <v>1555.1267800000001</v>
      </c>
      <c r="I231" s="120">
        <f>I232+I260</f>
        <v>880.82380999999998</v>
      </c>
      <c r="J231" s="91">
        <f t="shared" si="23"/>
        <v>56.640000116260616</v>
      </c>
    </row>
    <row r="232" spans="1:10" ht="15.6" x14ac:dyDescent="0.25">
      <c r="A232" s="92"/>
      <c r="B232" s="18" t="s">
        <v>130</v>
      </c>
      <c r="C232" s="37">
        <v>991</v>
      </c>
      <c r="D232" s="24" t="s">
        <v>129</v>
      </c>
      <c r="E232" s="24" t="s">
        <v>12</v>
      </c>
      <c r="F232" s="20"/>
      <c r="G232" s="21"/>
      <c r="H232" s="98">
        <f>H233</f>
        <v>698.66987999999992</v>
      </c>
      <c r="I232" s="98">
        <f t="shared" ref="I232:I233" si="29">I233</f>
        <v>499.44938999999999</v>
      </c>
      <c r="J232" s="80">
        <f t="shared" si="23"/>
        <v>71.485748033105423</v>
      </c>
    </row>
    <row r="233" spans="1:10" ht="26.4" x14ac:dyDescent="0.25">
      <c r="A233" s="92"/>
      <c r="B233" s="22" t="s">
        <v>15</v>
      </c>
      <c r="C233" s="10" t="s">
        <v>10</v>
      </c>
      <c r="D233" s="23" t="s">
        <v>129</v>
      </c>
      <c r="E233" s="23" t="s">
        <v>12</v>
      </c>
      <c r="F233" s="20" t="s">
        <v>16</v>
      </c>
      <c r="G233" s="21"/>
      <c r="H233" s="100">
        <f>H234</f>
        <v>698.66987999999992</v>
      </c>
      <c r="I233" s="100">
        <f t="shared" si="29"/>
        <v>499.44938999999999</v>
      </c>
      <c r="J233" s="80">
        <f t="shared" si="23"/>
        <v>71.485748033105423</v>
      </c>
    </row>
    <row r="234" spans="1:10" ht="15.6" x14ac:dyDescent="0.25">
      <c r="A234" s="92"/>
      <c r="B234" s="22" t="s">
        <v>17</v>
      </c>
      <c r="C234" s="10" t="s">
        <v>10</v>
      </c>
      <c r="D234" s="23" t="s">
        <v>129</v>
      </c>
      <c r="E234" s="23" t="s">
        <v>12</v>
      </c>
      <c r="F234" s="20" t="s">
        <v>18</v>
      </c>
      <c r="G234" s="21"/>
      <c r="H234" s="100">
        <f>H235+H245+H250+H248</f>
        <v>698.66987999999992</v>
      </c>
      <c r="I234" s="100">
        <f>I235+I245+I250+I248</f>
        <v>499.44938999999999</v>
      </c>
      <c r="J234" s="80">
        <f t="shared" si="23"/>
        <v>71.485748033105423</v>
      </c>
    </row>
    <row r="235" spans="1:10" ht="22.5" customHeight="1" x14ac:dyDescent="0.25">
      <c r="A235" s="92"/>
      <c r="B235" s="22" t="s">
        <v>131</v>
      </c>
      <c r="C235" s="20" t="s">
        <v>10</v>
      </c>
      <c r="D235" s="20" t="s">
        <v>129</v>
      </c>
      <c r="E235" s="20" t="s">
        <v>12</v>
      </c>
      <c r="F235" s="20" t="s">
        <v>132</v>
      </c>
      <c r="G235" s="20"/>
      <c r="H235" s="105">
        <f>H238</f>
        <v>209.999</v>
      </c>
      <c r="I235" s="105">
        <f t="shared" ref="I235" si="30">I238</f>
        <v>108.498</v>
      </c>
      <c r="J235" s="80">
        <f t="shared" si="23"/>
        <v>51.665960314096736</v>
      </c>
    </row>
    <row r="236" spans="1:10" ht="29.25" hidden="1" customHeight="1" x14ac:dyDescent="0.25">
      <c r="A236" s="92"/>
      <c r="B236" s="22" t="s">
        <v>73</v>
      </c>
      <c r="C236" s="20" t="s">
        <v>10</v>
      </c>
      <c r="D236" s="20" t="s">
        <v>129</v>
      </c>
      <c r="E236" s="20" t="s">
        <v>12</v>
      </c>
      <c r="F236" s="20" t="s">
        <v>132</v>
      </c>
      <c r="G236" s="20" t="s">
        <v>74</v>
      </c>
      <c r="H236" s="105"/>
      <c r="I236" s="101"/>
      <c r="J236" s="80" t="e">
        <f t="shared" si="23"/>
        <v>#DIV/0!</v>
      </c>
    </row>
    <row r="237" spans="1:10" ht="39.6" hidden="1" x14ac:dyDescent="0.25">
      <c r="A237" s="92"/>
      <c r="B237" s="22" t="s">
        <v>75</v>
      </c>
      <c r="C237" s="20" t="s">
        <v>10</v>
      </c>
      <c r="D237" s="20" t="s">
        <v>129</v>
      </c>
      <c r="E237" s="20" t="s">
        <v>12</v>
      </c>
      <c r="F237" s="20" t="s">
        <v>132</v>
      </c>
      <c r="G237" s="20" t="s">
        <v>76</v>
      </c>
      <c r="H237" s="105"/>
      <c r="I237" s="101"/>
      <c r="J237" s="80" t="e">
        <f t="shared" si="23"/>
        <v>#DIV/0!</v>
      </c>
    </row>
    <row r="238" spans="1:10" ht="24" customHeight="1" x14ac:dyDescent="0.25">
      <c r="A238" s="92"/>
      <c r="B238" s="22" t="s">
        <v>39</v>
      </c>
      <c r="C238" s="20" t="s">
        <v>10</v>
      </c>
      <c r="D238" s="20" t="s">
        <v>129</v>
      </c>
      <c r="E238" s="20" t="s">
        <v>12</v>
      </c>
      <c r="F238" s="20" t="s">
        <v>132</v>
      </c>
      <c r="G238" s="20" t="s">
        <v>31</v>
      </c>
      <c r="H238" s="105">
        <v>209.999</v>
      </c>
      <c r="I238" s="101">
        <v>108.498</v>
      </c>
      <c r="J238" s="80">
        <f t="shared" si="23"/>
        <v>51.665960314096736</v>
      </c>
    </row>
    <row r="239" spans="1:10" ht="81" hidden="1" customHeight="1" x14ac:dyDescent="0.25">
      <c r="A239" s="92"/>
      <c r="B239" s="22" t="s">
        <v>133</v>
      </c>
      <c r="C239" s="20" t="s">
        <v>10</v>
      </c>
      <c r="D239" s="20" t="s">
        <v>129</v>
      </c>
      <c r="E239" s="20" t="s">
        <v>12</v>
      </c>
      <c r="F239" s="20" t="s">
        <v>134</v>
      </c>
      <c r="G239" s="20"/>
      <c r="H239" s="105">
        <f>H240</f>
        <v>0</v>
      </c>
      <c r="I239" s="101"/>
      <c r="J239" s="80" t="e">
        <f t="shared" si="23"/>
        <v>#DIV/0!</v>
      </c>
    </row>
    <row r="240" spans="1:10" ht="45.75" hidden="1" customHeight="1" x14ac:dyDescent="0.25">
      <c r="A240" s="92"/>
      <c r="B240" s="22" t="s">
        <v>135</v>
      </c>
      <c r="C240" s="20" t="s">
        <v>10</v>
      </c>
      <c r="D240" s="20" t="s">
        <v>129</v>
      </c>
      <c r="E240" s="20" t="s">
        <v>12</v>
      </c>
      <c r="F240" s="20" t="s">
        <v>134</v>
      </c>
      <c r="G240" s="20" t="s">
        <v>136</v>
      </c>
      <c r="H240" s="105"/>
      <c r="I240" s="101"/>
      <c r="J240" s="80" t="e">
        <f t="shared" si="23"/>
        <v>#DIV/0!</v>
      </c>
    </row>
    <row r="241" spans="1:10" ht="82.5" hidden="1" customHeight="1" x14ac:dyDescent="0.25">
      <c r="A241" s="92"/>
      <c r="B241" s="22" t="s">
        <v>137</v>
      </c>
      <c r="C241" s="20" t="s">
        <v>10</v>
      </c>
      <c r="D241" s="20" t="s">
        <v>129</v>
      </c>
      <c r="E241" s="20" t="s">
        <v>12</v>
      </c>
      <c r="F241" s="20" t="s">
        <v>138</v>
      </c>
      <c r="G241" s="20"/>
      <c r="H241" s="105">
        <f>H242</f>
        <v>0</v>
      </c>
      <c r="I241" s="101"/>
      <c r="J241" s="80" t="e">
        <f t="shared" si="23"/>
        <v>#DIV/0!</v>
      </c>
    </row>
    <row r="242" spans="1:10" ht="45" hidden="1" customHeight="1" x14ac:dyDescent="0.25">
      <c r="A242" s="92"/>
      <c r="B242" s="22" t="s">
        <v>135</v>
      </c>
      <c r="C242" s="20" t="s">
        <v>10</v>
      </c>
      <c r="D242" s="20" t="s">
        <v>129</v>
      </c>
      <c r="E242" s="20" t="s">
        <v>12</v>
      </c>
      <c r="F242" s="20" t="s">
        <v>138</v>
      </c>
      <c r="G242" s="20" t="s">
        <v>136</v>
      </c>
      <c r="H242" s="105"/>
      <c r="I242" s="101"/>
      <c r="J242" s="80" t="e">
        <f t="shared" si="23"/>
        <v>#DIV/0!</v>
      </c>
    </row>
    <row r="243" spans="1:10" ht="54.75" hidden="1" customHeight="1" x14ac:dyDescent="0.25">
      <c r="A243" s="92"/>
      <c r="B243" s="22" t="s">
        <v>124</v>
      </c>
      <c r="C243" s="20" t="s">
        <v>10</v>
      </c>
      <c r="D243" s="20" t="s">
        <v>129</v>
      </c>
      <c r="E243" s="20" t="s">
        <v>12</v>
      </c>
      <c r="F243" s="20" t="s">
        <v>108</v>
      </c>
      <c r="G243" s="20"/>
      <c r="H243" s="105">
        <f>H244</f>
        <v>0</v>
      </c>
      <c r="I243" s="101"/>
      <c r="J243" s="80" t="e">
        <f t="shared" si="23"/>
        <v>#DIV/0!</v>
      </c>
    </row>
    <row r="244" spans="1:10" ht="54" hidden="1" customHeight="1" x14ac:dyDescent="0.25">
      <c r="A244" s="92"/>
      <c r="B244" s="22" t="s">
        <v>38</v>
      </c>
      <c r="C244" s="20" t="s">
        <v>10</v>
      </c>
      <c r="D244" s="20" t="s">
        <v>129</v>
      </c>
      <c r="E244" s="20" t="s">
        <v>12</v>
      </c>
      <c r="F244" s="20" t="s">
        <v>108</v>
      </c>
      <c r="G244" s="20" t="s">
        <v>31</v>
      </c>
      <c r="H244" s="105"/>
      <c r="I244" s="101"/>
      <c r="J244" s="80" t="e">
        <f t="shared" si="23"/>
        <v>#DIV/0!</v>
      </c>
    </row>
    <row r="245" spans="1:10" ht="16.5" customHeight="1" x14ac:dyDescent="0.25">
      <c r="A245" s="92"/>
      <c r="B245" s="89" t="s">
        <v>19</v>
      </c>
      <c r="C245" s="10" t="s">
        <v>10</v>
      </c>
      <c r="D245" s="10" t="s">
        <v>129</v>
      </c>
      <c r="E245" s="10" t="s">
        <v>12</v>
      </c>
      <c r="F245" s="10" t="s">
        <v>20</v>
      </c>
      <c r="G245" s="10"/>
      <c r="H245" s="121">
        <f>H246+H247</f>
        <v>33.222880000000004</v>
      </c>
      <c r="I245" s="121">
        <f>I246+I247</f>
        <v>18.091390000000001</v>
      </c>
      <c r="J245" s="87">
        <f t="shared" si="23"/>
        <v>54.454610798341385</v>
      </c>
    </row>
    <row r="246" spans="1:10" ht="14.25" customHeight="1" x14ac:dyDescent="0.25">
      <c r="A246" s="92"/>
      <c r="B246" s="89" t="s">
        <v>172</v>
      </c>
      <c r="C246" s="10" t="s">
        <v>10</v>
      </c>
      <c r="D246" s="10" t="s">
        <v>129</v>
      </c>
      <c r="E246" s="10" t="s">
        <v>12</v>
      </c>
      <c r="F246" s="10" t="s">
        <v>20</v>
      </c>
      <c r="G246" s="10" t="s">
        <v>31</v>
      </c>
      <c r="H246" s="121">
        <v>14.006880000000001</v>
      </c>
      <c r="I246" s="122">
        <v>9.3379200000000004</v>
      </c>
      <c r="J246" s="87">
        <f t="shared" si="23"/>
        <v>66.666666666666657</v>
      </c>
    </row>
    <row r="247" spans="1:10" ht="15.75" customHeight="1" x14ac:dyDescent="0.25">
      <c r="A247" s="92"/>
      <c r="B247" s="89" t="s">
        <v>164</v>
      </c>
      <c r="C247" s="10" t="s">
        <v>10</v>
      </c>
      <c r="D247" s="10" t="s">
        <v>129</v>
      </c>
      <c r="E247" s="10" t="s">
        <v>12</v>
      </c>
      <c r="F247" s="10" t="s">
        <v>20</v>
      </c>
      <c r="G247" s="10" t="s">
        <v>163</v>
      </c>
      <c r="H247" s="121">
        <v>19.216000000000001</v>
      </c>
      <c r="I247" s="119">
        <v>8.7534700000000001</v>
      </c>
      <c r="J247" s="87">
        <f>I247/H247*100</f>
        <v>45.553028726061612</v>
      </c>
    </row>
    <row r="248" spans="1:10" ht="39.75" customHeight="1" x14ac:dyDescent="0.25">
      <c r="A248" s="92"/>
      <c r="B248" s="77" t="s">
        <v>178</v>
      </c>
      <c r="C248" s="10" t="s">
        <v>10</v>
      </c>
      <c r="D248" s="10" t="s">
        <v>129</v>
      </c>
      <c r="E248" s="10" t="s">
        <v>12</v>
      </c>
      <c r="F248" s="10" t="s">
        <v>108</v>
      </c>
      <c r="G248" s="10"/>
      <c r="H248" s="121">
        <f>H249</f>
        <v>125</v>
      </c>
      <c r="I248" s="119">
        <f>I249</f>
        <v>125</v>
      </c>
      <c r="J248" s="87">
        <f>I248/H248*100</f>
        <v>100</v>
      </c>
    </row>
    <row r="249" spans="1:10" ht="15.75" customHeight="1" x14ac:dyDescent="0.25">
      <c r="A249" s="92"/>
      <c r="B249" s="89" t="s">
        <v>172</v>
      </c>
      <c r="C249" s="10" t="s">
        <v>10</v>
      </c>
      <c r="D249" s="10" t="s">
        <v>129</v>
      </c>
      <c r="E249" s="10" t="s">
        <v>12</v>
      </c>
      <c r="F249" s="10" t="s">
        <v>108</v>
      </c>
      <c r="G249" s="10" t="s">
        <v>31</v>
      </c>
      <c r="H249" s="121">
        <v>125</v>
      </c>
      <c r="I249" s="119">
        <v>125</v>
      </c>
      <c r="J249" s="87">
        <f>I249/H249*100</f>
        <v>100</v>
      </c>
    </row>
    <row r="250" spans="1:10" ht="47.25" customHeight="1" x14ac:dyDescent="0.25">
      <c r="A250" s="92"/>
      <c r="B250" s="25" t="s">
        <v>139</v>
      </c>
      <c r="C250" s="20" t="s">
        <v>10</v>
      </c>
      <c r="D250" s="20" t="s">
        <v>129</v>
      </c>
      <c r="E250" s="20" t="s">
        <v>12</v>
      </c>
      <c r="F250" s="20" t="s">
        <v>140</v>
      </c>
      <c r="G250" s="20"/>
      <c r="H250" s="105">
        <f>H251</f>
        <v>330.44799999999998</v>
      </c>
      <c r="I250" s="105">
        <f t="shared" ref="I250" si="31">I251</f>
        <v>247.86</v>
      </c>
      <c r="J250" s="80">
        <f t="shared" si="23"/>
        <v>75.007262867380049</v>
      </c>
    </row>
    <row r="251" spans="1:10" ht="42" customHeight="1" x14ac:dyDescent="0.25">
      <c r="A251" s="92"/>
      <c r="B251" s="25" t="s">
        <v>139</v>
      </c>
      <c r="C251" s="34">
        <v>991</v>
      </c>
      <c r="D251" s="23" t="s">
        <v>129</v>
      </c>
      <c r="E251" s="23" t="s">
        <v>12</v>
      </c>
      <c r="F251" s="20" t="s">
        <v>141</v>
      </c>
      <c r="G251" s="21" t="s">
        <v>52</v>
      </c>
      <c r="H251" s="100">
        <v>330.44799999999998</v>
      </c>
      <c r="I251" s="101">
        <v>247.86</v>
      </c>
      <c r="J251" s="80">
        <f t="shared" si="23"/>
        <v>75.007262867380049</v>
      </c>
    </row>
    <row r="252" spans="1:10" ht="33" hidden="1" customHeight="1" x14ac:dyDescent="0.25">
      <c r="A252" s="92"/>
      <c r="B252" s="22" t="s">
        <v>142</v>
      </c>
      <c r="C252" s="34">
        <v>991</v>
      </c>
      <c r="D252" s="23" t="s">
        <v>129</v>
      </c>
      <c r="E252" s="23" t="s">
        <v>12</v>
      </c>
      <c r="F252" s="20" t="s">
        <v>143</v>
      </c>
      <c r="G252" s="21"/>
      <c r="H252" s="102"/>
      <c r="I252" s="101"/>
      <c r="J252" s="80" t="e">
        <f t="shared" si="23"/>
        <v>#DIV/0!</v>
      </c>
    </row>
    <row r="253" spans="1:10" ht="15.6" hidden="1" x14ac:dyDescent="0.25">
      <c r="A253" s="92"/>
      <c r="B253" s="22" t="s">
        <v>51</v>
      </c>
      <c r="C253" s="34">
        <v>991</v>
      </c>
      <c r="D253" s="23" t="s">
        <v>129</v>
      </c>
      <c r="E253" s="23" t="s">
        <v>12</v>
      </c>
      <c r="F253" s="20" t="s">
        <v>143</v>
      </c>
      <c r="G253" s="21" t="s">
        <v>52</v>
      </c>
      <c r="H253" s="103"/>
      <c r="I253" s="101"/>
      <c r="J253" s="80" t="e">
        <f t="shared" si="23"/>
        <v>#DIV/0!</v>
      </c>
    </row>
    <row r="254" spans="1:10" ht="26.4" hidden="1" x14ac:dyDescent="0.25">
      <c r="A254" s="92"/>
      <c r="B254" s="22" t="s">
        <v>144</v>
      </c>
      <c r="C254" s="34">
        <v>991</v>
      </c>
      <c r="D254" s="23" t="s">
        <v>129</v>
      </c>
      <c r="E254" s="23" t="s">
        <v>12</v>
      </c>
      <c r="F254" s="20" t="s">
        <v>145</v>
      </c>
      <c r="G254" s="21"/>
      <c r="H254" s="100"/>
      <c r="I254" s="101"/>
      <c r="J254" s="80" t="e">
        <f t="shared" si="23"/>
        <v>#DIV/0!</v>
      </c>
    </row>
    <row r="255" spans="1:10" ht="15.6" hidden="1" x14ac:dyDescent="0.25">
      <c r="A255" s="92"/>
      <c r="B255" s="22" t="s">
        <v>146</v>
      </c>
      <c r="C255" s="34">
        <v>991</v>
      </c>
      <c r="D255" s="23" t="s">
        <v>129</v>
      </c>
      <c r="E255" s="23" t="s">
        <v>12</v>
      </c>
      <c r="F255" s="20" t="s">
        <v>145</v>
      </c>
      <c r="G255" s="21" t="s">
        <v>52</v>
      </c>
      <c r="H255" s="100"/>
      <c r="I255" s="101"/>
      <c r="J255" s="80" t="e">
        <f t="shared" si="23"/>
        <v>#DIV/0!</v>
      </c>
    </row>
    <row r="256" spans="1:10" ht="66" hidden="1" x14ac:dyDescent="0.25">
      <c r="A256" s="92"/>
      <c r="B256" s="22" t="s">
        <v>147</v>
      </c>
      <c r="C256" s="34">
        <v>991</v>
      </c>
      <c r="D256" s="23" t="s">
        <v>129</v>
      </c>
      <c r="E256" s="23" t="s">
        <v>12</v>
      </c>
      <c r="F256" s="20" t="s">
        <v>148</v>
      </c>
      <c r="G256" s="21"/>
      <c r="H256" s="98"/>
      <c r="I256" s="101"/>
      <c r="J256" s="80" t="e">
        <f t="shared" si="23"/>
        <v>#DIV/0!</v>
      </c>
    </row>
    <row r="257" spans="1:10" ht="15.6" hidden="1" x14ac:dyDescent="0.25">
      <c r="A257" s="92"/>
      <c r="B257" s="22" t="s">
        <v>51</v>
      </c>
      <c r="C257" s="34">
        <v>991</v>
      </c>
      <c r="D257" s="23" t="s">
        <v>129</v>
      </c>
      <c r="E257" s="23" t="s">
        <v>12</v>
      </c>
      <c r="F257" s="20" t="s">
        <v>148</v>
      </c>
      <c r="G257" s="21" t="s">
        <v>52</v>
      </c>
      <c r="H257" s="100"/>
      <c r="I257" s="101"/>
      <c r="J257" s="80" t="e">
        <f t="shared" si="23"/>
        <v>#DIV/0!</v>
      </c>
    </row>
    <row r="258" spans="1:10" ht="15.6" hidden="1" x14ac:dyDescent="0.25">
      <c r="A258" s="92"/>
      <c r="B258" s="22" t="s">
        <v>62</v>
      </c>
      <c r="C258" s="34">
        <v>991</v>
      </c>
      <c r="D258" s="23" t="s">
        <v>129</v>
      </c>
      <c r="E258" s="23" t="s">
        <v>12</v>
      </c>
      <c r="F258" s="20" t="s">
        <v>149</v>
      </c>
      <c r="G258" s="21"/>
      <c r="H258" s="100">
        <f>H259</f>
        <v>0</v>
      </c>
      <c r="I258" s="101"/>
      <c r="J258" s="80" t="e">
        <f t="shared" si="23"/>
        <v>#DIV/0!</v>
      </c>
    </row>
    <row r="259" spans="1:10" ht="15.6" hidden="1" x14ac:dyDescent="0.25">
      <c r="A259" s="92"/>
      <c r="B259" s="22" t="s">
        <v>39</v>
      </c>
      <c r="C259" s="34">
        <v>991</v>
      </c>
      <c r="D259" s="23" t="s">
        <v>129</v>
      </c>
      <c r="E259" s="23" t="s">
        <v>12</v>
      </c>
      <c r="F259" s="20" t="s">
        <v>149</v>
      </c>
      <c r="G259" s="21" t="s">
        <v>31</v>
      </c>
      <c r="H259" s="100">
        <v>0</v>
      </c>
      <c r="I259" s="101"/>
      <c r="J259" s="80" t="e">
        <f t="shared" si="23"/>
        <v>#DIV/0!</v>
      </c>
    </row>
    <row r="260" spans="1:10" s="39" customFormat="1" ht="26.4" x14ac:dyDescent="0.25">
      <c r="A260" s="92"/>
      <c r="B260" s="18" t="s">
        <v>150</v>
      </c>
      <c r="C260" s="37">
        <v>991</v>
      </c>
      <c r="D260" s="24" t="s">
        <v>129</v>
      </c>
      <c r="E260" s="24" t="s">
        <v>28</v>
      </c>
      <c r="F260" s="35"/>
      <c r="G260" s="38"/>
      <c r="H260" s="98">
        <f>H264</f>
        <v>856.45690000000002</v>
      </c>
      <c r="I260" s="98">
        <f>I264</f>
        <v>381.37441999999999</v>
      </c>
      <c r="J260" s="80">
        <f t="shared" ref="J260:J284" si="32">I260/H260*100</f>
        <v>44.529318404697307</v>
      </c>
    </row>
    <row r="261" spans="1:10" s="39" customFormat="1" ht="15.6" hidden="1" x14ac:dyDescent="0.25">
      <c r="A261" s="92"/>
      <c r="B261" s="18" t="s">
        <v>19</v>
      </c>
      <c r="C261" s="37">
        <v>991</v>
      </c>
      <c r="D261" s="24" t="s">
        <v>129</v>
      </c>
      <c r="E261" s="24" t="s">
        <v>28</v>
      </c>
      <c r="F261" s="35" t="s">
        <v>20</v>
      </c>
      <c r="G261" s="38"/>
      <c r="H261" s="98">
        <f>H262+H263</f>
        <v>0</v>
      </c>
      <c r="I261" s="123"/>
      <c r="J261" s="80" t="e">
        <f t="shared" si="32"/>
        <v>#DIV/0!</v>
      </c>
    </row>
    <row r="262" spans="1:10" s="39" customFormat="1" ht="15.6" hidden="1" x14ac:dyDescent="0.25">
      <c r="A262" s="92"/>
      <c r="B262" s="18" t="s">
        <v>77</v>
      </c>
      <c r="C262" s="37">
        <v>991</v>
      </c>
      <c r="D262" s="24" t="s">
        <v>129</v>
      </c>
      <c r="E262" s="24" t="s">
        <v>28</v>
      </c>
      <c r="F262" s="35" t="s">
        <v>20</v>
      </c>
      <c r="G262" s="38" t="s">
        <v>74</v>
      </c>
      <c r="H262" s="98"/>
      <c r="I262" s="123"/>
      <c r="J262" s="80" t="e">
        <f t="shared" si="32"/>
        <v>#DIV/0!</v>
      </c>
    </row>
    <row r="263" spans="1:10" s="39" customFormat="1" ht="52.8" hidden="1" x14ac:dyDescent="0.25">
      <c r="A263" s="92"/>
      <c r="B263" s="18" t="s">
        <v>75</v>
      </c>
      <c r="C263" s="37">
        <v>991</v>
      </c>
      <c r="D263" s="24" t="s">
        <v>129</v>
      </c>
      <c r="E263" s="24" t="s">
        <v>28</v>
      </c>
      <c r="F263" s="35" t="s">
        <v>20</v>
      </c>
      <c r="G263" s="38" t="s">
        <v>76</v>
      </c>
      <c r="H263" s="98"/>
      <c r="I263" s="123"/>
      <c r="J263" s="80" t="e">
        <f t="shared" si="32"/>
        <v>#DIV/0!</v>
      </c>
    </row>
    <row r="264" spans="1:10" s="39" customFormat="1" ht="26.4" x14ac:dyDescent="0.25">
      <c r="A264" s="92"/>
      <c r="B264" s="22" t="s">
        <v>15</v>
      </c>
      <c r="C264" s="34">
        <v>991</v>
      </c>
      <c r="D264" s="23" t="s">
        <v>129</v>
      </c>
      <c r="E264" s="23" t="s">
        <v>28</v>
      </c>
      <c r="F264" s="20" t="s">
        <v>16</v>
      </c>
      <c r="G264" s="38"/>
      <c r="H264" s="100">
        <f>H265</f>
        <v>856.45690000000002</v>
      </c>
      <c r="I264" s="100">
        <f t="shared" ref="I264" si="33">I265</f>
        <v>381.37441999999999</v>
      </c>
      <c r="J264" s="80">
        <f t="shared" si="32"/>
        <v>44.529318404697307</v>
      </c>
    </row>
    <row r="265" spans="1:10" s="39" customFormat="1" ht="15.6" x14ac:dyDescent="0.25">
      <c r="A265" s="92"/>
      <c r="B265" s="22" t="s">
        <v>17</v>
      </c>
      <c r="C265" s="34">
        <v>991</v>
      </c>
      <c r="D265" s="23" t="s">
        <v>129</v>
      </c>
      <c r="E265" s="23" t="s">
        <v>28</v>
      </c>
      <c r="F265" s="20" t="s">
        <v>18</v>
      </c>
      <c r="G265" s="38"/>
      <c r="H265" s="100">
        <f>H266+H269</f>
        <v>856.45690000000002</v>
      </c>
      <c r="I265" s="100">
        <f>I266+I269</f>
        <v>381.37441999999999</v>
      </c>
      <c r="J265" s="80">
        <f t="shared" si="32"/>
        <v>44.529318404697307</v>
      </c>
    </row>
    <row r="266" spans="1:10" ht="15.6" hidden="1" x14ac:dyDescent="0.25">
      <c r="A266" s="92"/>
      <c r="B266" s="22" t="s">
        <v>131</v>
      </c>
      <c r="C266" s="34">
        <v>991</v>
      </c>
      <c r="D266" s="23" t="s">
        <v>129</v>
      </c>
      <c r="E266" s="23" t="s">
        <v>28</v>
      </c>
      <c r="F266" s="20" t="s">
        <v>132</v>
      </c>
      <c r="G266" s="21"/>
      <c r="H266" s="100">
        <f>H267+H268</f>
        <v>0</v>
      </c>
      <c r="I266" s="100">
        <f t="shared" ref="I266" si="34">I267+I268</f>
        <v>0</v>
      </c>
      <c r="J266" s="80" t="e">
        <f t="shared" si="32"/>
        <v>#DIV/0!</v>
      </c>
    </row>
    <row r="267" spans="1:10" ht="17.25" hidden="1" customHeight="1" x14ac:dyDescent="0.25">
      <c r="A267" s="92"/>
      <c r="B267" s="22" t="s">
        <v>73</v>
      </c>
      <c r="C267" s="20" t="s">
        <v>10</v>
      </c>
      <c r="D267" s="20" t="s">
        <v>129</v>
      </c>
      <c r="E267" s="23" t="s">
        <v>28</v>
      </c>
      <c r="F267" s="20" t="s">
        <v>132</v>
      </c>
      <c r="G267" s="20" t="s">
        <v>74</v>
      </c>
      <c r="H267" s="105">
        <v>0</v>
      </c>
      <c r="I267" s="101">
        <v>0</v>
      </c>
      <c r="J267" s="80" t="e">
        <f t="shared" si="32"/>
        <v>#DIV/0!</v>
      </c>
    </row>
    <row r="268" spans="1:10" ht="41.25" hidden="1" customHeight="1" x14ac:dyDescent="0.25">
      <c r="A268" s="92"/>
      <c r="B268" s="22" t="s">
        <v>75</v>
      </c>
      <c r="C268" s="20" t="s">
        <v>10</v>
      </c>
      <c r="D268" s="20" t="s">
        <v>129</v>
      </c>
      <c r="E268" s="23" t="s">
        <v>28</v>
      </c>
      <c r="F268" s="20" t="s">
        <v>132</v>
      </c>
      <c r="G268" s="20" t="s">
        <v>76</v>
      </c>
      <c r="H268" s="105">
        <v>0</v>
      </c>
      <c r="I268" s="101">
        <v>0</v>
      </c>
      <c r="J268" s="80" t="e">
        <f t="shared" si="32"/>
        <v>#DIV/0!</v>
      </c>
    </row>
    <row r="269" spans="1:10" ht="16.5" customHeight="1" x14ac:dyDescent="0.25">
      <c r="A269" s="92"/>
      <c r="B269" s="22" t="s">
        <v>19</v>
      </c>
      <c r="C269" s="20" t="s">
        <v>10</v>
      </c>
      <c r="D269" s="20" t="s">
        <v>129</v>
      </c>
      <c r="E269" s="23" t="s">
        <v>28</v>
      </c>
      <c r="F269" s="20" t="s">
        <v>20</v>
      </c>
      <c r="G269" s="21"/>
      <c r="H269" s="100">
        <f>H270+H271</f>
        <v>856.45690000000002</v>
      </c>
      <c r="I269" s="100">
        <f t="shared" ref="I269" si="35">I270+I271</f>
        <v>381.37441999999999</v>
      </c>
      <c r="J269" s="80">
        <f t="shared" si="32"/>
        <v>44.529318404697307</v>
      </c>
    </row>
    <row r="270" spans="1:10" ht="15" customHeight="1" x14ac:dyDescent="0.25">
      <c r="A270" s="92"/>
      <c r="B270" s="22" t="s">
        <v>77</v>
      </c>
      <c r="C270" s="20" t="s">
        <v>10</v>
      </c>
      <c r="D270" s="20" t="s">
        <v>129</v>
      </c>
      <c r="E270" s="23" t="s">
        <v>28</v>
      </c>
      <c r="F270" s="20" t="s">
        <v>20</v>
      </c>
      <c r="G270" s="21" t="s">
        <v>74</v>
      </c>
      <c r="H270" s="100">
        <v>657.80100000000004</v>
      </c>
      <c r="I270" s="101">
        <v>292.91431</v>
      </c>
      <c r="J270" s="80">
        <f t="shared" si="32"/>
        <v>44.529319657464796</v>
      </c>
    </row>
    <row r="271" spans="1:10" ht="41.25" customHeight="1" x14ac:dyDescent="0.25">
      <c r="A271" s="92"/>
      <c r="B271" s="22" t="s">
        <v>75</v>
      </c>
      <c r="C271" s="20" t="s">
        <v>10</v>
      </c>
      <c r="D271" s="20" t="s">
        <v>129</v>
      </c>
      <c r="E271" s="23" t="s">
        <v>28</v>
      </c>
      <c r="F271" s="20" t="s">
        <v>20</v>
      </c>
      <c r="G271" s="21" t="s">
        <v>76</v>
      </c>
      <c r="H271" s="100">
        <v>198.6559</v>
      </c>
      <c r="I271" s="101">
        <v>88.46011</v>
      </c>
      <c r="J271" s="80">
        <f t="shared" si="32"/>
        <v>44.529314256460545</v>
      </c>
    </row>
    <row r="272" spans="1:10" ht="15.6" x14ac:dyDescent="0.25">
      <c r="A272" s="92"/>
      <c r="B272" s="12" t="s">
        <v>151</v>
      </c>
      <c r="C272" s="75">
        <v>991</v>
      </c>
      <c r="D272" s="76" t="s">
        <v>96</v>
      </c>
      <c r="E272" s="49"/>
      <c r="F272" s="62"/>
      <c r="G272" s="51"/>
      <c r="H272" s="115">
        <f>H273</f>
        <v>48</v>
      </c>
      <c r="I272" s="115">
        <f t="shared" ref="I272:I282" si="36">I273</f>
        <v>36</v>
      </c>
      <c r="J272" s="83">
        <f t="shared" si="32"/>
        <v>75</v>
      </c>
    </row>
    <row r="273" spans="1:10" ht="15.6" x14ac:dyDescent="0.25">
      <c r="A273" s="92"/>
      <c r="B273" s="18" t="s">
        <v>152</v>
      </c>
      <c r="C273" s="37">
        <v>991</v>
      </c>
      <c r="D273" s="24" t="s">
        <v>96</v>
      </c>
      <c r="E273" s="24" t="s">
        <v>12</v>
      </c>
      <c r="F273" s="20"/>
      <c r="G273" s="21"/>
      <c r="H273" s="100">
        <f>H274</f>
        <v>48</v>
      </c>
      <c r="I273" s="100">
        <f t="shared" si="36"/>
        <v>36</v>
      </c>
      <c r="J273" s="80">
        <f t="shared" si="32"/>
        <v>75</v>
      </c>
    </row>
    <row r="274" spans="1:10" ht="26.4" x14ac:dyDescent="0.25">
      <c r="A274" s="92"/>
      <c r="B274" s="22" t="s">
        <v>15</v>
      </c>
      <c r="C274" s="10" t="s">
        <v>10</v>
      </c>
      <c r="D274" s="23" t="s">
        <v>96</v>
      </c>
      <c r="E274" s="23" t="s">
        <v>12</v>
      </c>
      <c r="F274" s="20" t="s">
        <v>16</v>
      </c>
      <c r="G274" s="21"/>
      <c r="H274" s="100">
        <f>H275</f>
        <v>48</v>
      </c>
      <c r="I274" s="100">
        <f t="shared" si="36"/>
        <v>36</v>
      </c>
      <c r="J274" s="80">
        <f t="shared" si="32"/>
        <v>75</v>
      </c>
    </row>
    <row r="275" spans="1:10" ht="15.6" x14ac:dyDescent="0.25">
      <c r="A275" s="92"/>
      <c r="B275" s="22" t="s">
        <v>17</v>
      </c>
      <c r="C275" s="10" t="s">
        <v>10</v>
      </c>
      <c r="D275" s="23" t="s">
        <v>96</v>
      </c>
      <c r="E275" s="23" t="s">
        <v>12</v>
      </c>
      <c r="F275" s="20" t="s">
        <v>18</v>
      </c>
      <c r="G275" s="21"/>
      <c r="H275" s="100">
        <f>H276</f>
        <v>48</v>
      </c>
      <c r="I275" s="100">
        <f t="shared" si="36"/>
        <v>36</v>
      </c>
      <c r="J275" s="80">
        <f t="shared" si="32"/>
        <v>75</v>
      </c>
    </row>
    <row r="276" spans="1:10" ht="15.6" x14ac:dyDescent="0.25">
      <c r="A276" s="92"/>
      <c r="B276" s="77" t="s">
        <v>153</v>
      </c>
      <c r="C276" s="34">
        <v>991</v>
      </c>
      <c r="D276" s="23" t="s">
        <v>96</v>
      </c>
      <c r="E276" s="23" t="s">
        <v>12</v>
      </c>
      <c r="F276" s="20" t="s">
        <v>154</v>
      </c>
      <c r="G276" s="21"/>
      <c r="H276" s="100">
        <f>H277</f>
        <v>48</v>
      </c>
      <c r="I276" s="100">
        <f t="shared" si="36"/>
        <v>36</v>
      </c>
      <c r="J276" s="80">
        <f t="shared" si="32"/>
        <v>75</v>
      </c>
    </row>
    <row r="277" spans="1:10" ht="41.25" customHeight="1" x14ac:dyDescent="0.25">
      <c r="A277" s="92"/>
      <c r="B277" s="22" t="s">
        <v>155</v>
      </c>
      <c r="C277" s="34">
        <v>990</v>
      </c>
      <c r="D277" s="23" t="s">
        <v>96</v>
      </c>
      <c r="E277" s="23" t="s">
        <v>12</v>
      </c>
      <c r="F277" s="20" t="s">
        <v>154</v>
      </c>
      <c r="G277" s="21" t="s">
        <v>156</v>
      </c>
      <c r="H277" s="100">
        <v>48</v>
      </c>
      <c r="I277" s="101">
        <v>36</v>
      </c>
      <c r="J277" s="80">
        <f t="shared" si="32"/>
        <v>75</v>
      </c>
    </row>
    <row r="278" spans="1:10" ht="19.8" customHeight="1" x14ac:dyDescent="0.25">
      <c r="A278" s="90"/>
      <c r="B278" s="12" t="s">
        <v>176</v>
      </c>
      <c r="C278" s="75">
        <v>991</v>
      </c>
      <c r="D278" s="76" t="s">
        <v>61</v>
      </c>
      <c r="E278" s="49"/>
      <c r="F278" s="62"/>
      <c r="G278" s="51"/>
      <c r="H278" s="115">
        <f>H279</f>
        <v>130</v>
      </c>
      <c r="I278" s="115">
        <f t="shared" si="36"/>
        <v>130</v>
      </c>
      <c r="J278" s="83">
        <f t="shared" ref="J278:J283" si="37">I278/H278*100</f>
        <v>100</v>
      </c>
    </row>
    <row r="279" spans="1:10" ht="13.8" customHeight="1" x14ac:dyDescent="0.25">
      <c r="A279" s="90"/>
      <c r="B279" s="22" t="s">
        <v>177</v>
      </c>
      <c r="C279" s="37">
        <v>991</v>
      </c>
      <c r="D279" s="24" t="s">
        <v>61</v>
      </c>
      <c r="E279" s="24" t="s">
        <v>14</v>
      </c>
      <c r="F279" s="20"/>
      <c r="G279" s="21"/>
      <c r="H279" s="100">
        <f>H280</f>
        <v>130</v>
      </c>
      <c r="I279" s="100">
        <f t="shared" si="36"/>
        <v>130</v>
      </c>
      <c r="J279" s="80">
        <f t="shared" si="37"/>
        <v>100</v>
      </c>
    </row>
    <row r="280" spans="1:10" ht="27" customHeight="1" x14ac:dyDescent="0.25">
      <c r="A280" s="90"/>
      <c r="B280" s="22" t="s">
        <v>15</v>
      </c>
      <c r="C280" s="10" t="s">
        <v>10</v>
      </c>
      <c r="D280" s="23" t="s">
        <v>61</v>
      </c>
      <c r="E280" s="23" t="s">
        <v>14</v>
      </c>
      <c r="F280" s="20" t="s">
        <v>16</v>
      </c>
      <c r="G280" s="21"/>
      <c r="H280" s="100">
        <f>H281</f>
        <v>130</v>
      </c>
      <c r="I280" s="100">
        <f t="shared" si="36"/>
        <v>130</v>
      </c>
      <c r="J280" s="80">
        <f t="shared" si="37"/>
        <v>100</v>
      </c>
    </row>
    <row r="281" spans="1:10" ht="15.6" customHeight="1" x14ac:dyDescent="0.25">
      <c r="A281" s="90"/>
      <c r="B281" s="22" t="s">
        <v>17</v>
      </c>
      <c r="C281" s="10" t="s">
        <v>10</v>
      </c>
      <c r="D281" s="23" t="s">
        <v>61</v>
      </c>
      <c r="E281" s="23" t="s">
        <v>14</v>
      </c>
      <c r="F281" s="20" t="s">
        <v>18</v>
      </c>
      <c r="G281" s="21"/>
      <c r="H281" s="100">
        <f>H282</f>
        <v>130</v>
      </c>
      <c r="I281" s="100">
        <f t="shared" si="36"/>
        <v>130</v>
      </c>
      <c r="J281" s="80">
        <f t="shared" si="37"/>
        <v>100</v>
      </c>
    </row>
    <row r="282" spans="1:10" ht="51" customHeight="1" x14ac:dyDescent="0.25">
      <c r="A282" s="90"/>
      <c r="B282" s="77" t="s">
        <v>178</v>
      </c>
      <c r="C282" s="34">
        <v>991</v>
      </c>
      <c r="D282" s="23" t="s">
        <v>61</v>
      </c>
      <c r="E282" s="23" t="s">
        <v>14</v>
      </c>
      <c r="F282" s="20" t="s">
        <v>108</v>
      </c>
      <c r="G282" s="21"/>
      <c r="H282" s="100">
        <f>H283</f>
        <v>130</v>
      </c>
      <c r="I282" s="100">
        <f t="shared" si="36"/>
        <v>130</v>
      </c>
      <c r="J282" s="80">
        <f t="shared" si="37"/>
        <v>100</v>
      </c>
    </row>
    <row r="283" spans="1:10" ht="19.2" customHeight="1" x14ac:dyDescent="0.25">
      <c r="A283" s="90"/>
      <c r="B283" s="22" t="s">
        <v>39</v>
      </c>
      <c r="C283" s="34">
        <v>990</v>
      </c>
      <c r="D283" s="23" t="s">
        <v>61</v>
      </c>
      <c r="E283" s="23" t="s">
        <v>14</v>
      </c>
      <c r="F283" s="20" t="s">
        <v>108</v>
      </c>
      <c r="G283" s="21" t="s">
        <v>31</v>
      </c>
      <c r="H283" s="100">
        <v>130</v>
      </c>
      <c r="I283" s="101">
        <v>130</v>
      </c>
      <c r="J283" s="80">
        <f t="shared" si="37"/>
        <v>100</v>
      </c>
    </row>
    <row r="284" spans="1:10" ht="12.75" customHeight="1" x14ac:dyDescent="0.25">
      <c r="A284" s="93" t="s">
        <v>157</v>
      </c>
      <c r="B284" s="93"/>
      <c r="C284" s="78"/>
      <c r="D284" s="78"/>
      <c r="E284" s="78"/>
      <c r="F284" s="78"/>
      <c r="G284" s="78"/>
      <c r="H284" s="124">
        <f>H272+H231+H225+H169+H159+H137+H103+H14+H278</f>
        <v>5394.0644600000005</v>
      </c>
      <c r="I284" s="124">
        <f>I272+I231+I225+I169+I159+I137+I103+I14+I278</f>
        <v>3703.7675600000002</v>
      </c>
      <c r="J284" s="80">
        <f t="shared" si="32"/>
        <v>68.66376157469945</v>
      </c>
    </row>
  </sheetData>
  <mergeCells count="14">
    <mergeCell ref="A13:A277"/>
    <mergeCell ref="A284:B284"/>
    <mergeCell ref="I11:I12"/>
    <mergeCell ref="J11:J12"/>
    <mergeCell ref="A2:J4"/>
    <mergeCell ref="A8:J9"/>
    <mergeCell ref="A11:A12"/>
    <mergeCell ref="B11:B12"/>
    <mergeCell ref="C11:C12"/>
    <mergeCell ref="D11:D12"/>
    <mergeCell ref="E11:E12"/>
    <mergeCell ref="F11:F12"/>
    <mergeCell ref="G11:G12"/>
    <mergeCell ref="H11:H12"/>
  </mergeCells>
  <pageMargins left="0.70866141732283472" right="0.70866141732283472" top="0.27559055118110237" bottom="0.27559055118110237" header="0.15748031496062992" footer="0.31496062992125984"/>
  <pageSetup paperSize="9" scale="61" fitToHeight="2" orientation="portrait" r:id="rId1"/>
  <headerFooter>
    <oddHeader xml:space="preserve">&amp;C
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10</vt:lpstr>
      <vt:lpstr>'10'!Заголовки_для_печати</vt:lpstr>
      <vt:lpstr>'10'!Область_печати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DNG</dc:creator>
  <cp:lastModifiedBy>БДЖ</cp:lastModifiedBy>
  <cp:lastPrinted>2022-10-07T06:25:10Z</cp:lastPrinted>
  <dcterms:created xsi:type="dcterms:W3CDTF">2020-07-23T00:59:20Z</dcterms:created>
  <dcterms:modified xsi:type="dcterms:W3CDTF">2023-10-11T03:48:33Z</dcterms:modified>
</cp:coreProperties>
</file>